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840" windowHeight="12315" tabRatio="910" firstSheet="2" activeTab="12"/>
  </bookViews>
  <sheets>
    <sheet name="1 სახელმწიფო ბიუჯეტი" sheetId="37" r:id="rId1"/>
    <sheet name="2 გლობალური ფონდი " sheetId="61" r:id="rId2"/>
    <sheet name="3 CDC" sheetId="62" r:id="rId3"/>
    <sheet name="4 DTRA-WRIAR" sheetId="63" r:id="rId4"/>
    <sheet name="5 WHO" sheetId="64" r:id="rId5"/>
    <sheet name="6 Cambridge University" sheetId="65" r:id="rId6"/>
    <sheet name="7 GAWI" sheetId="67" r:id="rId7"/>
    <sheet name="10 norve" sheetId="73" r:id="rId8"/>
    <sheet name="8 The European Commission" sheetId="70" r:id="rId9"/>
    <sheet name="9   UNFPA" sheetId="74" r:id="rId10"/>
    <sheet name="10 UNICEF" sheetId="75" r:id="rId11"/>
    <sheet name="11 GIZ" sheetId="77" r:id="rId12"/>
    <sheet name="HCV Viral Load (VL)" sheetId="79" r:id="rId13"/>
  </sheets>
  <definedNames>
    <definedName name="_xlnm._FilterDatabase" localSheetId="0" hidden="1">'1 სახელმწიფო ბიუჯეტი'!$B$6:$R$6</definedName>
    <definedName name="_xlnm._FilterDatabase" localSheetId="1" hidden="1">'2 გლობალური ფონდი '!$B$5:$J$5</definedName>
    <definedName name="_xlnm._FilterDatabase" localSheetId="2" hidden="1">'3 CDC'!$B$5:$J$5</definedName>
    <definedName name="_xlnm._FilterDatabase" localSheetId="3" hidden="1">'4 DTRA-WRIAR'!$B$4:$J$4</definedName>
    <definedName name="_xlnm._FilterDatabase" localSheetId="4" hidden="1">'5 WHO'!$B$5:$J$5</definedName>
    <definedName name="_xlnm._FilterDatabase" localSheetId="5" hidden="1">'6 Cambridge University'!$B$4:$J$4</definedName>
    <definedName name="_xlnm.Print_Area" localSheetId="0">'1 სახელმწიფო ბიუჯეტი'!$B$2:$R$21,'1 სახელმწიფო ბიუჯეტი'!$B$23:$R$40,'1 სახელმწიფო ბიუჯეტი'!$B$42:$R$59,'1 სახელმწიფო ბიუჯეტი'!$B$61:$R$78,'1 სახელმწიფო ბიუჯეტი'!$B$80:$R$96</definedName>
    <definedName name="_xlnm.Print_Area" localSheetId="7">'10 norve'!$B$2:$J$19</definedName>
    <definedName name="_xlnm.Print_Area" localSheetId="10">'10 UNICEF'!$B$2:$J$19,'10 UNICEF'!$B$22:$J$38</definedName>
    <definedName name="_xlnm.Print_Area" localSheetId="11">'11 GIZ'!$B$2:$J$19,'11 GIZ'!$B$21:$J$38</definedName>
    <definedName name="_xlnm.Print_Area" localSheetId="1">'2 გლობალური ფონდი '!$B$2:$J$20,'2 გლობალური ფონდი '!$B$22:$J$39</definedName>
    <definedName name="_xlnm.Print_Area" localSheetId="2">'3 CDC'!$B$2:$J$20,'3 CDC'!$B$22:$J$39,'3 CDC'!$B$41:$J$58,'3 CDC'!$B$60:$J$77,'3 CDC'!$B$79:$J$96,'3 CDC'!$B$98:$J$115,'3 CDC'!$B$117:$J$134,'3 CDC'!$B$136:$J$153,'3 CDC'!$B$155:$J$172,'3 CDC'!$B$174:$J$191,'3 CDC'!$B$193:$J$210,'3 CDC'!$B$212:$J$229,'3 CDC'!$B$231:$J$248,'3 CDC'!$B$250:$J$267,'3 CDC'!$B$269:$J$286,'3 CDC'!$B$288:$J$305,'3 CDC'!$B$308:$J$325,'3 CDC'!$B$327:$J$344,'3 CDC'!$B$346:$J$363,'3 CDC'!$B$365:$J$381</definedName>
    <definedName name="_xlnm.Print_Area" localSheetId="3">'4 DTRA-WRIAR'!$B$2:$J$19,'4 DTRA-WRIAR'!$B$21:$J$38,'4 DTRA-WRIAR'!$B$40:$J$57,'4 DTRA-WRIAR'!$B$59:$J$76,'4 DTRA-WRIAR'!$B$78:$J$95,'4 DTRA-WRIAR'!$B$97:$J$114</definedName>
    <definedName name="_xlnm.Print_Area" localSheetId="4">'5 WHO'!$B$80:$J$97,'5 WHO'!$B$60:$J$77,'5 WHO'!$B$41:$J$58,'5 WHO'!$B$22:$J$39,'5 WHO'!$B$2:$J$20,'5 WHO'!$B$99:$J$116,'5 WHO'!$B$118:$J$135,'5 WHO'!$B$137:$J$153,'5 WHO'!$B$155:$J$171,'5 WHO'!$B$173:$J$189,'5 WHO'!$B$191:$J$207,'5 WHO'!$B$209:$J$225,'5 WHO'!$B$227:$J$243,'5 WHO'!$B$281:$J$297,'5 WHO'!$B$263:$J$279,'5 WHO'!$B$245:$J$261,'5 WHO'!$B$300:$J$316,'5 WHO'!$B$318:$J$334</definedName>
    <definedName name="_xlnm.Print_Area" localSheetId="5">'6 Cambridge University'!$B$2:$J$19,'6 Cambridge University'!$B$21:$J$38,'6 Cambridge University'!$B$40:$J$56</definedName>
    <definedName name="_xlnm.Print_Area" localSheetId="6">'7 GAWI'!$B$2:$J$19,'7 GAWI'!$B$21:$J$38</definedName>
    <definedName name="_xlnm.Print_Area" localSheetId="8">'8 The European Commission'!$B$2:$J$19</definedName>
    <definedName name="_xlnm.Print_Area" localSheetId="9">'9   UNFPA'!$B$2:$J$19,'9   UNFPA'!$B$21:$J$37</definedName>
    <definedName name="_xlnm.Print_Area" localSheetId="12">'HCV Viral Load (VL)'!$B$2:$J$19,'HCV Viral Load (VL)'!$B$22:$J$39</definedName>
  </definedNames>
  <calcPr calcId="152511"/>
</workbook>
</file>

<file path=xl/calcChain.xml><?xml version="1.0" encoding="utf-8"?>
<calcChain xmlns="http://schemas.openxmlformats.org/spreadsheetml/2006/main">
  <c r="G20" i="37"/>
  <c r="E20" l="1"/>
  <c r="N39" l="1"/>
  <c r="N96" l="1"/>
  <c r="M96"/>
  <c r="L96"/>
  <c r="K96"/>
  <c r="J96"/>
  <c r="H96"/>
  <c r="G96"/>
  <c r="F96"/>
  <c r="E96"/>
  <c r="D96"/>
  <c r="R95"/>
  <c r="Q95"/>
  <c r="P95"/>
  <c r="O95"/>
  <c r="R94"/>
  <c r="Q94"/>
  <c r="P94"/>
  <c r="O94"/>
  <c r="R93"/>
  <c r="Q93"/>
  <c r="P93"/>
  <c r="O93"/>
  <c r="R92"/>
  <c r="Q92"/>
  <c r="P92"/>
  <c r="O92"/>
  <c r="R91"/>
  <c r="Q91"/>
  <c r="P91"/>
  <c r="O91"/>
  <c r="R90"/>
  <c r="Q90"/>
  <c r="P90"/>
  <c r="O90"/>
  <c r="R89"/>
  <c r="Q89"/>
  <c r="P89"/>
  <c r="O89"/>
  <c r="R88"/>
  <c r="Q88"/>
  <c r="P88"/>
  <c r="O88"/>
  <c r="R87"/>
  <c r="Q87"/>
  <c r="P87"/>
  <c r="O87"/>
  <c r="R86"/>
  <c r="Q86"/>
  <c r="P86"/>
  <c r="O86"/>
  <c r="R85"/>
  <c r="Q85"/>
  <c r="P85"/>
  <c r="O85"/>
  <c r="R84"/>
  <c r="R96" s="1"/>
  <c r="Q84"/>
  <c r="Q96" s="1"/>
  <c r="P84"/>
  <c r="O84"/>
  <c r="P96" l="1"/>
  <c r="G381" i="62"/>
  <c r="F381"/>
  <c r="J380"/>
  <c r="I380"/>
  <c r="H380"/>
  <c r="I379"/>
  <c r="H379"/>
  <c r="D381"/>
  <c r="J378"/>
  <c r="I378"/>
  <c r="H378"/>
  <c r="J377"/>
  <c r="I377"/>
  <c r="H377"/>
  <c r="J376"/>
  <c r="I376"/>
  <c r="H376"/>
  <c r="J375"/>
  <c r="I375"/>
  <c r="H375"/>
  <c r="J374"/>
  <c r="I374"/>
  <c r="H374"/>
  <c r="J373"/>
  <c r="I373"/>
  <c r="H373"/>
  <c r="J372"/>
  <c r="I372"/>
  <c r="H372"/>
  <c r="J371"/>
  <c r="I371"/>
  <c r="H371"/>
  <c r="J370"/>
  <c r="I370"/>
  <c r="H370"/>
  <c r="J369"/>
  <c r="I369"/>
  <c r="H369"/>
  <c r="I381" l="1"/>
  <c r="J379"/>
  <c r="J381" s="1"/>
  <c r="D361"/>
  <c r="G363"/>
  <c r="F363"/>
  <c r="D363"/>
  <c r="J362"/>
  <c r="I362"/>
  <c r="H362"/>
  <c r="J361"/>
  <c r="I361"/>
  <c r="H361"/>
  <c r="J360"/>
  <c r="I360"/>
  <c r="H360"/>
  <c r="J359"/>
  <c r="I359"/>
  <c r="H359"/>
  <c r="J358"/>
  <c r="I358"/>
  <c r="H358"/>
  <c r="J357"/>
  <c r="I357"/>
  <c r="H357"/>
  <c r="J356"/>
  <c r="I356"/>
  <c r="H356"/>
  <c r="J355"/>
  <c r="I355"/>
  <c r="H355"/>
  <c r="J354"/>
  <c r="I354"/>
  <c r="H354"/>
  <c r="J353"/>
  <c r="I353"/>
  <c r="H353"/>
  <c r="J352"/>
  <c r="I352"/>
  <c r="H352"/>
  <c r="J351"/>
  <c r="I351"/>
  <c r="H351"/>
  <c r="D342"/>
  <c r="G344"/>
  <c r="F344"/>
  <c r="D344"/>
  <c r="J343"/>
  <c r="I343"/>
  <c r="H343"/>
  <c r="J342"/>
  <c r="I342"/>
  <c r="H342"/>
  <c r="J341"/>
  <c r="I341"/>
  <c r="H341"/>
  <c r="J340"/>
  <c r="I340"/>
  <c r="H340"/>
  <c r="J339"/>
  <c r="I339"/>
  <c r="H339"/>
  <c r="J338"/>
  <c r="I338"/>
  <c r="H338"/>
  <c r="J337"/>
  <c r="I337"/>
  <c r="H337"/>
  <c r="J336"/>
  <c r="I336"/>
  <c r="H336"/>
  <c r="J335"/>
  <c r="I335"/>
  <c r="H335"/>
  <c r="J334"/>
  <c r="I334"/>
  <c r="H334"/>
  <c r="J333"/>
  <c r="I333"/>
  <c r="H333"/>
  <c r="J332"/>
  <c r="I332"/>
  <c r="H332"/>
  <c r="G325"/>
  <c r="F325"/>
  <c r="D325"/>
  <c r="J324"/>
  <c r="I324"/>
  <c r="H324"/>
  <c r="J323"/>
  <c r="I323"/>
  <c r="H323"/>
  <c r="J322"/>
  <c r="I322"/>
  <c r="H322"/>
  <c r="J321"/>
  <c r="I321"/>
  <c r="H321"/>
  <c r="J320"/>
  <c r="I320"/>
  <c r="H320"/>
  <c r="J319"/>
  <c r="I319"/>
  <c r="H319"/>
  <c r="J318"/>
  <c r="I318"/>
  <c r="H318"/>
  <c r="J317"/>
  <c r="I317"/>
  <c r="H317"/>
  <c r="J316"/>
  <c r="I316"/>
  <c r="H316"/>
  <c r="J315"/>
  <c r="I315"/>
  <c r="H315"/>
  <c r="J314"/>
  <c r="I314"/>
  <c r="H314"/>
  <c r="J313"/>
  <c r="I313"/>
  <c r="H313"/>
  <c r="G38" i="75"/>
  <c r="F38"/>
  <c r="D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F332" i="64"/>
  <c r="G334"/>
  <c r="D334"/>
  <c r="J333"/>
  <c r="I333"/>
  <c r="H333"/>
  <c r="J332"/>
  <c r="H332"/>
  <c r="I332"/>
  <c r="J331"/>
  <c r="I331"/>
  <c r="H331"/>
  <c r="J330"/>
  <c r="I330"/>
  <c r="H330"/>
  <c r="J329"/>
  <c r="I329"/>
  <c r="H329"/>
  <c r="J328"/>
  <c r="I328"/>
  <c r="H328"/>
  <c r="J327"/>
  <c r="I327"/>
  <c r="H327"/>
  <c r="J326"/>
  <c r="I326"/>
  <c r="H326"/>
  <c r="J325"/>
  <c r="I325"/>
  <c r="H325"/>
  <c r="J324"/>
  <c r="I324"/>
  <c r="H324"/>
  <c r="J323"/>
  <c r="I323"/>
  <c r="H323"/>
  <c r="J322"/>
  <c r="J334" s="1"/>
  <c r="I322"/>
  <c r="H322"/>
  <c r="F314"/>
  <c r="G316"/>
  <c r="F316"/>
  <c r="D316"/>
  <c r="J315"/>
  <c r="I315"/>
  <c r="H315"/>
  <c r="J314"/>
  <c r="I314"/>
  <c r="H314"/>
  <c r="J313"/>
  <c r="I313"/>
  <c r="H313"/>
  <c r="J312"/>
  <c r="I312"/>
  <c r="H312"/>
  <c r="J311"/>
  <c r="I311"/>
  <c r="H311"/>
  <c r="J310"/>
  <c r="I310"/>
  <c r="H310"/>
  <c r="J309"/>
  <c r="I309"/>
  <c r="H309"/>
  <c r="J308"/>
  <c r="I308"/>
  <c r="H308"/>
  <c r="J307"/>
  <c r="I307"/>
  <c r="H307"/>
  <c r="J306"/>
  <c r="I306"/>
  <c r="H306"/>
  <c r="J305"/>
  <c r="I305"/>
  <c r="H305"/>
  <c r="J304"/>
  <c r="I304"/>
  <c r="H304"/>
  <c r="I363" i="62" l="1"/>
  <c r="J363"/>
  <c r="I344"/>
  <c r="J344"/>
  <c r="J325"/>
  <c r="I325"/>
  <c r="I38" i="75"/>
  <c r="J38"/>
  <c r="I334" i="64"/>
  <c r="F334"/>
  <c r="J316"/>
  <c r="I316"/>
  <c r="H38" i="37"/>
  <c r="F19"/>
  <c r="F17" i="79"/>
  <c r="D17"/>
  <c r="C17"/>
  <c r="D284" i="62"/>
  <c r="F94"/>
  <c r="D95" i="64"/>
  <c r="F37" i="63"/>
  <c r="G56" i="65" l="1"/>
  <c r="F56"/>
  <c r="D56"/>
  <c r="J55"/>
  <c r="I55"/>
  <c r="H55"/>
  <c r="J54"/>
  <c r="I54"/>
  <c r="H54"/>
  <c r="J53"/>
  <c r="I53"/>
  <c r="H53"/>
  <c r="J52"/>
  <c r="I52"/>
  <c r="H52"/>
  <c r="J51"/>
  <c r="I51"/>
  <c r="H51"/>
  <c r="J50"/>
  <c r="I50"/>
  <c r="H50"/>
  <c r="J49"/>
  <c r="I49"/>
  <c r="H49"/>
  <c r="J48"/>
  <c r="I48"/>
  <c r="H48"/>
  <c r="J47"/>
  <c r="I47"/>
  <c r="H47"/>
  <c r="J46"/>
  <c r="J56" s="1"/>
  <c r="I46"/>
  <c r="H46"/>
  <c r="J45"/>
  <c r="I45"/>
  <c r="H45"/>
  <c r="J44"/>
  <c r="I44"/>
  <c r="I56" s="1"/>
  <c r="H44"/>
  <c r="N37" i="37" l="1"/>
  <c r="H37"/>
  <c r="D35" i="63"/>
  <c r="D16"/>
  <c r="C16"/>
  <c r="H36" i="37" l="1"/>
  <c r="H35"/>
  <c r="C282" i="62" l="1"/>
  <c r="D282"/>
  <c r="F282"/>
  <c r="G38" i="67"/>
  <c r="F38"/>
  <c r="D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I38" s="1"/>
  <c r="H28"/>
  <c r="J27"/>
  <c r="I27"/>
  <c r="H27"/>
  <c r="J26"/>
  <c r="I26"/>
  <c r="H26"/>
  <c r="F205" i="62"/>
  <c r="J38" i="67" l="1"/>
  <c r="F15" i="62"/>
  <c r="D19" i="79" l="1"/>
  <c r="G39"/>
  <c r="F39"/>
  <c r="D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I39" s="1"/>
  <c r="H27"/>
  <c r="G19"/>
  <c r="F19"/>
  <c r="J18"/>
  <c r="I18"/>
  <c r="H18"/>
  <c r="J17"/>
  <c r="I17"/>
  <c r="H17"/>
  <c r="J16"/>
  <c r="I16"/>
  <c r="H16"/>
  <c r="J15"/>
  <c r="I15"/>
  <c r="H15"/>
  <c r="J14"/>
  <c r="I14"/>
  <c r="H14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J39" l="1"/>
  <c r="J13"/>
  <c r="J19" s="1"/>
  <c r="I19"/>
  <c r="G297" i="64" l="1"/>
  <c r="F297"/>
  <c r="D297"/>
  <c r="J296"/>
  <c r="I296"/>
  <c r="H296"/>
  <c r="J295"/>
  <c r="I295"/>
  <c r="H295"/>
  <c r="J294"/>
  <c r="I294"/>
  <c r="H294"/>
  <c r="J293"/>
  <c r="I293"/>
  <c r="H293"/>
  <c r="J292"/>
  <c r="I292"/>
  <c r="H292"/>
  <c r="J291"/>
  <c r="I291"/>
  <c r="H291"/>
  <c r="J290"/>
  <c r="I290"/>
  <c r="H290"/>
  <c r="J289"/>
  <c r="I289"/>
  <c r="H289"/>
  <c r="J288"/>
  <c r="I288"/>
  <c r="H288"/>
  <c r="J287"/>
  <c r="I287"/>
  <c r="H287"/>
  <c r="J286"/>
  <c r="I286"/>
  <c r="H286"/>
  <c r="J285"/>
  <c r="I285"/>
  <c r="H285"/>
  <c r="G279"/>
  <c r="F279"/>
  <c r="D279"/>
  <c r="J278"/>
  <c r="I278"/>
  <c r="H278"/>
  <c r="J277"/>
  <c r="I277"/>
  <c r="H277"/>
  <c r="J276"/>
  <c r="I276"/>
  <c r="H276"/>
  <c r="J275"/>
  <c r="I275"/>
  <c r="H275"/>
  <c r="J274"/>
  <c r="I274"/>
  <c r="H274"/>
  <c r="J273"/>
  <c r="I273"/>
  <c r="H273"/>
  <c r="J272"/>
  <c r="I272"/>
  <c r="H272"/>
  <c r="J271"/>
  <c r="I271"/>
  <c r="H271"/>
  <c r="J270"/>
  <c r="I270"/>
  <c r="H270"/>
  <c r="J269"/>
  <c r="I269"/>
  <c r="H269"/>
  <c r="J268"/>
  <c r="I268"/>
  <c r="H268"/>
  <c r="J267"/>
  <c r="I267"/>
  <c r="I279" s="1"/>
  <c r="H267"/>
  <c r="G261"/>
  <c r="F261"/>
  <c r="D261"/>
  <c r="J260"/>
  <c r="I260"/>
  <c r="H260"/>
  <c r="J259"/>
  <c r="I259"/>
  <c r="H259"/>
  <c r="J258"/>
  <c r="I258"/>
  <c r="H258"/>
  <c r="J257"/>
  <c r="I257"/>
  <c r="H257"/>
  <c r="J256"/>
  <c r="I256"/>
  <c r="H256"/>
  <c r="J255"/>
  <c r="I255"/>
  <c r="H255"/>
  <c r="J254"/>
  <c r="I254"/>
  <c r="H254"/>
  <c r="J253"/>
  <c r="I253"/>
  <c r="H253"/>
  <c r="J252"/>
  <c r="I252"/>
  <c r="H252"/>
  <c r="J251"/>
  <c r="I251"/>
  <c r="H251"/>
  <c r="J250"/>
  <c r="I250"/>
  <c r="H250"/>
  <c r="J249"/>
  <c r="I249"/>
  <c r="H249"/>
  <c r="I297" l="1"/>
  <c r="J297"/>
  <c r="I261"/>
  <c r="J261"/>
  <c r="J279"/>
  <c r="G243" l="1"/>
  <c r="F243"/>
  <c r="D243"/>
  <c r="J242"/>
  <c r="I242"/>
  <c r="H242"/>
  <c r="J241"/>
  <c r="I241"/>
  <c r="H241"/>
  <c r="J240"/>
  <c r="I240"/>
  <c r="H240"/>
  <c r="J239"/>
  <c r="I239"/>
  <c r="H239"/>
  <c r="J238"/>
  <c r="I238"/>
  <c r="H238"/>
  <c r="J237"/>
  <c r="I237"/>
  <c r="H237"/>
  <c r="J236"/>
  <c r="I236"/>
  <c r="H236"/>
  <c r="J235"/>
  <c r="I235"/>
  <c r="H235"/>
  <c r="J234"/>
  <c r="I234"/>
  <c r="H234"/>
  <c r="J233"/>
  <c r="I233"/>
  <c r="H233"/>
  <c r="J232"/>
  <c r="I232"/>
  <c r="H232"/>
  <c r="J231"/>
  <c r="I231"/>
  <c r="I243" s="1"/>
  <c r="H231"/>
  <c r="J243" l="1"/>
  <c r="H33" i="37" l="1"/>
  <c r="F14"/>
  <c r="G225" i="64"/>
  <c r="F225"/>
  <c r="D225"/>
  <c r="J224"/>
  <c r="I224"/>
  <c r="H224"/>
  <c r="J223"/>
  <c r="I223"/>
  <c r="H223"/>
  <c r="J222"/>
  <c r="I222"/>
  <c r="H222"/>
  <c r="J221"/>
  <c r="I221"/>
  <c r="H221"/>
  <c r="J220"/>
  <c r="I220"/>
  <c r="H220"/>
  <c r="J219"/>
  <c r="I219"/>
  <c r="H219"/>
  <c r="J218"/>
  <c r="I218"/>
  <c r="H218"/>
  <c r="J217"/>
  <c r="I217"/>
  <c r="H217"/>
  <c r="J216"/>
  <c r="I216"/>
  <c r="H216"/>
  <c r="J215"/>
  <c r="I215"/>
  <c r="H215"/>
  <c r="J214"/>
  <c r="I214"/>
  <c r="H214"/>
  <c r="J213"/>
  <c r="I213"/>
  <c r="H213"/>
  <c r="G37" i="74"/>
  <c r="D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H29"/>
  <c r="F37"/>
  <c r="J28"/>
  <c r="I28"/>
  <c r="H28"/>
  <c r="J27"/>
  <c r="I27"/>
  <c r="H27"/>
  <c r="J26"/>
  <c r="I26"/>
  <c r="H26"/>
  <c r="J25"/>
  <c r="I25"/>
  <c r="H25"/>
  <c r="G207" i="64"/>
  <c r="F207"/>
  <c r="D207"/>
  <c r="J206"/>
  <c r="I206"/>
  <c r="H206"/>
  <c r="J205"/>
  <c r="I205"/>
  <c r="H205"/>
  <c r="J204"/>
  <c r="I204"/>
  <c r="H204"/>
  <c r="J203"/>
  <c r="I203"/>
  <c r="H203"/>
  <c r="J202"/>
  <c r="I202"/>
  <c r="H202"/>
  <c r="J201"/>
  <c r="I201"/>
  <c r="H201"/>
  <c r="J200"/>
  <c r="I200"/>
  <c r="H200"/>
  <c r="J199"/>
  <c r="I199"/>
  <c r="H199"/>
  <c r="J198"/>
  <c r="I198"/>
  <c r="H198"/>
  <c r="J197"/>
  <c r="I197"/>
  <c r="H197"/>
  <c r="J196"/>
  <c r="I196"/>
  <c r="H196"/>
  <c r="J195"/>
  <c r="I195"/>
  <c r="H195"/>
  <c r="G305" i="62"/>
  <c r="F305"/>
  <c r="D305"/>
  <c r="J304"/>
  <c r="I304"/>
  <c r="H304"/>
  <c r="J303"/>
  <c r="I303"/>
  <c r="H303"/>
  <c r="J302"/>
  <c r="I302"/>
  <c r="H302"/>
  <c r="J301"/>
  <c r="I301"/>
  <c r="H301"/>
  <c r="J300"/>
  <c r="I300"/>
  <c r="H300"/>
  <c r="J299"/>
  <c r="I299"/>
  <c r="H299"/>
  <c r="J298"/>
  <c r="I298"/>
  <c r="H298"/>
  <c r="J297"/>
  <c r="I297"/>
  <c r="H297"/>
  <c r="J296"/>
  <c r="I296"/>
  <c r="H296"/>
  <c r="J295"/>
  <c r="I295"/>
  <c r="H295"/>
  <c r="J294"/>
  <c r="I294"/>
  <c r="H294"/>
  <c r="J293"/>
  <c r="I293"/>
  <c r="I305" s="1"/>
  <c r="H293"/>
  <c r="G189" i="64"/>
  <c r="F189"/>
  <c r="D189"/>
  <c r="J188"/>
  <c r="I188"/>
  <c r="H188"/>
  <c r="J187"/>
  <c r="I187"/>
  <c r="H187"/>
  <c r="J186"/>
  <c r="I186"/>
  <c r="H186"/>
  <c r="J185"/>
  <c r="I185"/>
  <c r="H185"/>
  <c r="J184"/>
  <c r="I184"/>
  <c r="H184"/>
  <c r="J183"/>
  <c r="I183"/>
  <c r="H183"/>
  <c r="J182"/>
  <c r="I182"/>
  <c r="H182"/>
  <c r="J181"/>
  <c r="I181"/>
  <c r="H181"/>
  <c r="J180"/>
  <c r="I180"/>
  <c r="H180"/>
  <c r="J179"/>
  <c r="I179"/>
  <c r="H179"/>
  <c r="J178"/>
  <c r="I178"/>
  <c r="H178"/>
  <c r="J177"/>
  <c r="I177"/>
  <c r="I189" s="1"/>
  <c r="H177"/>
  <c r="J37" i="74" l="1"/>
  <c r="J189" i="64"/>
  <c r="I225"/>
  <c r="J225"/>
  <c r="I29" i="74"/>
  <c r="I37" s="1"/>
  <c r="J207" i="64"/>
  <c r="I207"/>
  <c r="J305" i="62"/>
  <c r="C11" i="75" l="1"/>
  <c r="F202" i="62" l="1"/>
  <c r="J162" i="64"/>
  <c r="H32" i="37" l="1"/>
  <c r="G38" i="77" l="1"/>
  <c r="F38"/>
  <c r="D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I38" l="1"/>
  <c r="J38"/>
  <c r="G19"/>
  <c r="D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H11"/>
  <c r="F19"/>
  <c r="J11"/>
  <c r="J10"/>
  <c r="I10"/>
  <c r="H10"/>
  <c r="J9"/>
  <c r="I9"/>
  <c r="H9"/>
  <c r="J8"/>
  <c r="I8"/>
  <c r="H8"/>
  <c r="J7"/>
  <c r="I7"/>
  <c r="H7"/>
  <c r="I162" i="64"/>
  <c r="H162"/>
  <c r="G171"/>
  <c r="F171"/>
  <c r="D171"/>
  <c r="J170"/>
  <c r="I170"/>
  <c r="H170"/>
  <c r="J169"/>
  <c r="I169"/>
  <c r="H169"/>
  <c r="J168"/>
  <c r="I168"/>
  <c r="H168"/>
  <c r="J167"/>
  <c r="I167"/>
  <c r="H167"/>
  <c r="J166"/>
  <c r="I166"/>
  <c r="H166"/>
  <c r="J165"/>
  <c r="I165"/>
  <c r="H165"/>
  <c r="J164"/>
  <c r="I164"/>
  <c r="H164"/>
  <c r="J163"/>
  <c r="I163"/>
  <c r="H163"/>
  <c r="J161"/>
  <c r="I161"/>
  <c r="H161"/>
  <c r="J160"/>
  <c r="I160"/>
  <c r="H160"/>
  <c r="J159"/>
  <c r="I159"/>
  <c r="H159"/>
  <c r="D65" i="63"/>
  <c r="F11" i="74"/>
  <c r="J19" i="77" l="1"/>
  <c r="I11"/>
  <c r="I19" s="1"/>
  <c r="I171" i="64"/>
  <c r="J171"/>
  <c r="G19" i="75"/>
  <c r="F19"/>
  <c r="D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I19" l="1"/>
  <c r="J19"/>
  <c r="G19" i="74" l="1"/>
  <c r="F19"/>
  <c r="D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I19" l="1"/>
  <c r="J19"/>
  <c r="Q12" i="37" l="1"/>
  <c r="G286" i="62" l="1"/>
  <c r="F286"/>
  <c r="D286"/>
  <c r="J285"/>
  <c r="I285"/>
  <c r="H285"/>
  <c r="J284"/>
  <c r="I284"/>
  <c r="H284"/>
  <c r="J283"/>
  <c r="I283"/>
  <c r="H283"/>
  <c r="J282"/>
  <c r="I282"/>
  <c r="H282"/>
  <c r="J281"/>
  <c r="I281"/>
  <c r="H281"/>
  <c r="J280"/>
  <c r="I280"/>
  <c r="H280"/>
  <c r="J279"/>
  <c r="I279"/>
  <c r="H279"/>
  <c r="J278"/>
  <c r="I278"/>
  <c r="H278"/>
  <c r="J277"/>
  <c r="I277"/>
  <c r="H277"/>
  <c r="J276"/>
  <c r="I276"/>
  <c r="H276"/>
  <c r="J275"/>
  <c r="I275"/>
  <c r="H275"/>
  <c r="J274"/>
  <c r="I274"/>
  <c r="H274"/>
  <c r="I286" l="1"/>
  <c r="J286"/>
  <c r="D267"/>
  <c r="G267"/>
  <c r="F267"/>
  <c r="J266"/>
  <c r="I266"/>
  <c r="H266"/>
  <c r="J265"/>
  <c r="I265"/>
  <c r="H265"/>
  <c r="J264"/>
  <c r="I264"/>
  <c r="H264"/>
  <c r="J263"/>
  <c r="I263"/>
  <c r="H263"/>
  <c r="J262"/>
  <c r="I262"/>
  <c r="H262"/>
  <c r="J261"/>
  <c r="I261"/>
  <c r="H261"/>
  <c r="J260"/>
  <c r="I260"/>
  <c r="H260"/>
  <c r="J259"/>
  <c r="I259"/>
  <c r="H259"/>
  <c r="J258"/>
  <c r="I258"/>
  <c r="H258"/>
  <c r="J257"/>
  <c r="I257"/>
  <c r="H257"/>
  <c r="J256"/>
  <c r="I256"/>
  <c r="H256"/>
  <c r="J255"/>
  <c r="I255"/>
  <c r="H255"/>
  <c r="I267" l="1"/>
  <c r="J267"/>
  <c r="G38" i="65" l="1"/>
  <c r="F38"/>
  <c r="D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I38" s="1"/>
  <c r="H28"/>
  <c r="J27"/>
  <c r="I27"/>
  <c r="H27"/>
  <c r="J26"/>
  <c r="I26"/>
  <c r="H26"/>
  <c r="J38" l="1"/>
  <c r="F19" i="73" l="1"/>
  <c r="G19"/>
  <c r="D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I19" l="1"/>
  <c r="J19"/>
  <c r="D153" i="64" l="1"/>
  <c r="G153"/>
  <c r="F153"/>
  <c r="J152"/>
  <c r="I152"/>
  <c r="H152"/>
  <c r="J151"/>
  <c r="I151"/>
  <c r="H151"/>
  <c r="J150"/>
  <c r="I150"/>
  <c r="H150"/>
  <c r="J149"/>
  <c r="I149"/>
  <c r="H149"/>
  <c r="J148"/>
  <c r="I148"/>
  <c r="H148"/>
  <c r="J147"/>
  <c r="I147"/>
  <c r="H147"/>
  <c r="J146"/>
  <c r="I146"/>
  <c r="H146"/>
  <c r="J145"/>
  <c r="I145"/>
  <c r="H145"/>
  <c r="J144"/>
  <c r="I144"/>
  <c r="H144"/>
  <c r="J143"/>
  <c r="I143"/>
  <c r="H143"/>
  <c r="J142"/>
  <c r="I142"/>
  <c r="H142"/>
  <c r="J141"/>
  <c r="I141"/>
  <c r="H141"/>
  <c r="I153" l="1"/>
  <c r="J153"/>
  <c r="G135"/>
  <c r="F135"/>
  <c r="D135"/>
  <c r="J134"/>
  <c r="I134"/>
  <c r="H134"/>
  <c r="J133"/>
  <c r="I133"/>
  <c r="H133"/>
  <c r="J132"/>
  <c r="I132"/>
  <c r="H132"/>
  <c r="J131"/>
  <c r="I131"/>
  <c r="H131"/>
  <c r="J130"/>
  <c r="I130"/>
  <c r="H130"/>
  <c r="J129"/>
  <c r="I129"/>
  <c r="H129"/>
  <c r="J128"/>
  <c r="I128"/>
  <c r="H128"/>
  <c r="J127"/>
  <c r="I127"/>
  <c r="H127"/>
  <c r="J126"/>
  <c r="I126"/>
  <c r="H126"/>
  <c r="J125"/>
  <c r="I125"/>
  <c r="H125"/>
  <c r="J124"/>
  <c r="I124"/>
  <c r="H124"/>
  <c r="J123"/>
  <c r="I123"/>
  <c r="H123"/>
  <c r="I135" l="1"/>
  <c r="J135"/>
  <c r="G248" i="62" l="1"/>
  <c r="F248"/>
  <c r="D248"/>
  <c r="J247"/>
  <c r="I247"/>
  <c r="H247"/>
  <c r="J246"/>
  <c r="I246"/>
  <c r="H246"/>
  <c r="J245"/>
  <c r="I245"/>
  <c r="H245"/>
  <c r="J244"/>
  <c r="I244"/>
  <c r="H244"/>
  <c r="J243"/>
  <c r="I243"/>
  <c r="H243"/>
  <c r="J242"/>
  <c r="I242"/>
  <c r="H242"/>
  <c r="J241"/>
  <c r="I241"/>
  <c r="H241"/>
  <c r="J240"/>
  <c r="I240"/>
  <c r="H240"/>
  <c r="J239"/>
  <c r="I239"/>
  <c r="H239"/>
  <c r="J238"/>
  <c r="I238"/>
  <c r="H238"/>
  <c r="J237"/>
  <c r="I237"/>
  <c r="H237"/>
  <c r="J236"/>
  <c r="I236"/>
  <c r="H236"/>
  <c r="I248" l="1"/>
  <c r="J248"/>
  <c r="G116" i="64" l="1"/>
  <c r="F116"/>
  <c r="D116"/>
  <c r="J115"/>
  <c r="I115"/>
  <c r="H115"/>
  <c r="J114"/>
  <c r="I114"/>
  <c r="H114"/>
  <c r="J113"/>
  <c r="I113"/>
  <c r="H113"/>
  <c r="J112"/>
  <c r="I112"/>
  <c r="H112"/>
  <c r="J111"/>
  <c r="I111"/>
  <c r="H111"/>
  <c r="J110"/>
  <c r="I110"/>
  <c r="H110"/>
  <c r="J109"/>
  <c r="I109"/>
  <c r="H109"/>
  <c r="J108"/>
  <c r="I108"/>
  <c r="H108"/>
  <c r="J107"/>
  <c r="I107"/>
  <c r="H107"/>
  <c r="J106"/>
  <c r="I106"/>
  <c r="H106"/>
  <c r="J105"/>
  <c r="I105"/>
  <c r="H105"/>
  <c r="J104"/>
  <c r="I104"/>
  <c r="H104"/>
  <c r="I116" l="1"/>
  <c r="J116"/>
  <c r="G19" i="70"/>
  <c r="F19"/>
  <c r="D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I19" s="1"/>
  <c r="H7"/>
  <c r="J19" l="1"/>
  <c r="J8" i="67" l="1"/>
  <c r="D19"/>
  <c r="G19"/>
  <c r="F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I8"/>
  <c r="H8"/>
  <c r="J7"/>
  <c r="I7"/>
  <c r="H7"/>
  <c r="I19" l="1"/>
  <c r="J19"/>
  <c r="J27" i="64" l="1"/>
  <c r="I27"/>
  <c r="G19" i="65" l="1"/>
  <c r="F19"/>
  <c r="D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G97" i="64"/>
  <c r="F97"/>
  <c r="D97"/>
  <c r="J96"/>
  <c r="I96"/>
  <c r="H96"/>
  <c r="J95"/>
  <c r="I95"/>
  <c r="H95"/>
  <c r="J94"/>
  <c r="I94"/>
  <c r="H94"/>
  <c r="J93"/>
  <c r="I93"/>
  <c r="H93"/>
  <c r="J92"/>
  <c r="I92"/>
  <c r="H92"/>
  <c r="J91"/>
  <c r="I91"/>
  <c r="H91"/>
  <c r="J90"/>
  <c r="I90"/>
  <c r="H90"/>
  <c r="J89"/>
  <c r="I89"/>
  <c r="H89"/>
  <c r="J88"/>
  <c r="I88"/>
  <c r="H88"/>
  <c r="J87"/>
  <c r="I87"/>
  <c r="H87"/>
  <c r="J86"/>
  <c r="I86"/>
  <c r="H86"/>
  <c r="J85"/>
  <c r="I85"/>
  <c r="H85"/>
  <c r="G77"/>
  <c r="D77"/>
  <c r="J76"/>
  <c r="I76"/>
  <c r="H76"/>
  <c r="J75"/>
  <c r="I75"/>
  <c r="H75"/>
  <c r="J74"/>
  <c r="I74"/>
  <c r="H74"/>
  <c r="J73"/>
  <c r="I73"/>
  <c r="H73"/>
  <c r="J72"/>
  <c r="I72"/>
  <c r="H72"/>
  <c r="J71"/>
  <c r="I71"/>
  <c r="H71"/>
  <c r="J70"/>
  <c r="I70"/>
  <c r="H70"/>
  <c r="J69"/>
  <c r="I69"/>
  <c r="H69"/>
  <c r="J68"/>
  <c r="I68"/>
  <c r="H68"/>
  <c r="J67"/>
  <c r="I67"/>
  <c r="H67"/>
  <c r="J66"/>
  <c r="I66"/>
  <c r="H66"/>
  <c r="J65"/>
  <c r="H65"/>
  <c r="I65"/>
  <c r="G58"/>
  <c r="F58"/>
  <c r="D58"/>
  <c r="J57"/>
  <c r="I57"/>
  <c r="H57"/>
  <c r="J56"/>
  <c r="I56"/>
  <c r="H56"/>
  <c r="J55"/>
  <c r="I55"/>
  <c r="H55"/>
  <c r="J54"/>
  <c r="I54"/>
  <c r="H54"/>
  <c r="J53"/>
  <c r="I53"/>
  <c r="H53"/>
  <c r="J52"/>
  <c r="I52"/>
  <c r="H52"/>
  <c r="J51"/>
  <c r="I51"/>
  <c r="H51"/>
  <c r="J50"/>
  <c r="I50"/>
  <c r="H50"/>
  <c r="J49"/>
  <c r="I49"/>
  <c r="H49"/>
  <c r="J48"/>
  <c r="I48"/>
  <c r="H48"/>
  <c r="J47"/>
  <c r="I47"/>
  <c r="H47"/>
  <c r="J46"/>
  <c r="I46"/>
  <c r="H46"/>
  <c r="G39"/>
  <c r="F39"/>
  <c r="D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H27"/>
  <c r="G20"/>
  <c r="F20"/>
  <c r="D20"/>
  <c r="J19"/>
  <c r="I19"/>
  <c r="H19"/>
  <c r="J18"/>
  <c r="I18"/>
  <c r="H18"/>
  <c r="J17"/>
  <c r="I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F83" i="63"/>
  <c r="F95" s="1"/>
  <c r="G114"/>
  <c r="F114"/>
  <c r="D114"/>
  <c r="J113"/>
  <c r="I113"/>
  <c r="H113"/>
  <c r="J112"/>
  <c r="I112"/>
  <c r="H112"/>
  <c r="J111"/>
  <c r="I111"/>
  <c r="H111"/>
  <c r="J110"/>
  <c r="I110"/>
  <c r="H110"/>
  <c r="J109"/>
  <c r="I109"/>
  <c r="H109"/>
  <c r="J108"/>
  <c r="I108"/>
  <c r="H108"/>
  <c r="J107"/>
  <c r="I107"/>
  <c r="H107"/>
  <c r="J106"/>
  <c r="I106"/>
  <c r="H106"/>
  <c r="J105"/>
  <c r="I105"/>
  <c r="H105"/>
  <c r="J104"/>
  <c r="I104"/>
  <c r="H104"/>
  <c r="J103"/>
  <c r="I103"/>
  <c r="H103"/>
  <c r="J102"/>
  <c r="I102"/>
  <c r="H102"/>
  <c r="G95"/>
  <c r="D95"/>
  <c r="J94"/>
  <c r="I94"/>
  <c r="H94"/>
  <c r="J93"/>
  <c r="I93"/>
  <c r="H93"/>
  <c r="J92"/>
  <c r="I92"/>
  <c r="H92"/>
  <c r="J91"/>
  <c r="I91"/>
  <c r="H91"/>
  <c r="J90"/>
  <c r="I90"/>
  <c r="H90"/>
  <c r="J89"/>
  <c r="I89"/>
  <c r="H89"/>
  <c r="J88"/>
  <c r="I88"/>
  <c r="H88"/>
  <c r="J87"/>
  <c r="I87"/>
  <c r="H87"/>
  <c r="J86"/>
  <c r="I86"/>
  <c r="H86"/>
  <c r="J85"/>
  <c r="I85"/>
  <c r="H85"/>
  <c r="J84"/>
  <c r="I84"/>
  <c r="H84"/>
  <c r="J83"/>
  <c r="H83"/>
  <c r="G76"/>
  <c r="F76"/>
  <c r="D76"/>
  <c r="J75"/>
  <c r="I75"/>
  <c r="H75"/>
  <c r="J74"/>
  <c r="I74"/>
  <c r="H74"/>
  <c r="J73"/>
  <c r="I73"/>
  <c r="H73"/>
  <c r="J72"/>
  <c r="I72"/>
  <c r="H72"/>
  <c r="J71"/>
  <c r="I71"/>
  <c r="H71"/>
  <c r="J70"/>
  <c r="I70"/>
  <c r="H70"/>
  <c r="J69"/>
  <c r="I69"/>
  <c r="H69"/>
  <c r="J68"/>
  <c r="I68"/>
  <c r="H68"/>
  <c r="J67"/>
  <c r="I67"/>
  <c r="H67"/>
  <c r="J66"/>
  <c r="I66"/>
  <c r="H66"/>
  <c r="N65"/>
  <c r="J65"/>
  <c r="I65"/>
  <c r="H65"/>
  <c r="J64"/>
  <c r="I64"/>
  <c r="H64"/>
  <c r="G57"/>
  <c r="F57"/>
  <c r="D57"/>
  <c r="J56"/>
  <c r="I56"/>
  <c r="H56"/>
  <c r="J55"/>
  <c r="I55"/>
  <c r="H55"/>
  <c r="J54"/>
  <c r="I54"/>
  <c r="H54"/>
  <c r="J53"/>
  <c r="I53"/>
  <c r="H53"/>
  <c r="J52"/>
  <c r="I52"/>
  <c r="H52"/>
  <c r="J51"/>
  <c r="I51"/>
  <c r="H51"/>
  <c r="J50"/>
  <c r="I50"/>
  <c r="H50"/>
  <c r="J49"/>
  <c r="I49"/>
  <c r="H49"/>
  <c r="J48"/>
  <c r="I48"/>
  <c r="H48"/>
  <c r="J47"/>
  <c r="I47"/>
  <c r="H47"/>
  <c r="J46"/>
  <c r="I46"/>
  <c r="H46"/>
  <c r="J45"/>
  <c r="I45"/>
  <c r="H45"/>
  <c r="G38"/>
  <c r="F38"/>
  <c r="D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J26"/>
  <c r="I26"/>
  <c r="H26"/>
  <c r="G19"/>
  <c r="F19"/>
  <c r="D19"/>
  <c r="J18"/>
  <c r="I18"/>
  <c r="H18"/>
  <c r="J17"/>
  <c r="I17"/>
  <c r="H17"/>
  <c r="J16"/>
  <c r="I16"/>
  <c r="H16"/>
  <c r="J15"/>
  <c r="I15"/>
  <c r="H15"/>
  <c r="J14"/>
  <c r="I14"/>
  <c r="H14"/>
  <c r="J13"/>
  <c r="I13"/>
  <c r="H13"/>
  <c r="J12"/>
  <c r="I12"/>
  <c r="H12"/>
  <c r="J11"/>
  <c r="I11"/>
  <c r="H11"/>
  <c r="J10"/>
  <c r="I10"/>
  <c r="H10"/>
  <c r="J9"/>
  <c r="I9"/>
  <c r="H9"/>
  <c r="J8"/>
  <c r="I8"/>
  <c r="H8"/>
  <c r="J7"/>
  <c r="I7"/>
  <c r="H7"/>
  <c r="I97" i="64" l="1"/>
  <c r="I39"/>
  <c r="J97"/>
  <c r="I58"/>
  <c r="J58"/>
  <c r="I20"/>
  <c r="J19" i="65"/>
  <c r="I19"/>
  <c r="J77" i="64"/>
  <c r="I77"/>
  <c r="J39"/>
  <c r="J20"/>
  <c r="F77"/>
  <c r="I83" i="63"/>
  <c r="I95" s="1"/>
  <c r="I38"/>
  <c r="J114"/>
  <c r="J19"/>
  <c r="J95"/>
  <c r="I114"/>
  <c r="I57"/>
  <c r="I76"/>
  <c r="J76"/>
  <c r="J57"/>
  <c r="J38"/>
  <c r="I19"/>
  <c r="D134" i="62"/>
  <c r="D77"/>
  <c r="I19"/>
  <c r="I18"/>
  <c r="I17"/>
  <c r="I16"/>
  <c r="I15"/>
  <c r="I14"/>
  <c r="I13"/>
  <c r="I12"/>
  <c r="I11"/>
  <c r="I10"/>
  <c r="I9"/>
  <c r="I8"/>
  <c r="I19" i="61"/>
  <c r="I18"/>
  <c r="I17"/>
  <c r="I16"/>
  <c r="I15"/>
  <c r="I14"/>
  <c r="I13"/>
  <c r="I12"/>
  <c r="I11"/>
  <c r="I10"/>
  <c r="I9"/>
  <c r="I8"/>
  <c r="G229" i="62"/>
  <c r="F229"/>
  <c r="D229"/>
  <c r="J228"/>
  <c r="I228"/>
  <c r="H228"/>
  <c r="J227"/>
  <c r="I227"/>
  <c r="H227"/>
  <c r="J226"/>
  <c r="I226"/>
  <c r="H226"/>
  <c r="J225"/>
  <c r="I225"/>
  <c r="H225"/>
  <c r="J224"/>
  <c r="I224"/>
  <c r="H224"/>
  <c r="J223"/>
  <c r="I223"/>
  <c r="H223"/>
  <c r="J222"/>
  <c r="I222"/>
  <c r="H222"/>
  <c r="J221"/>
  <c r="I221"/>
  <c r="H221"/>
  <c r="J220"/>
  <c r="I220"/>
  <c r="H220"/>
  <c r="J219"/>
  <c r="I219"/>
  <c r="H219"/>
  <c r="J218"/>
  <c r="I218"/>
  <c r="H218"/>
  <c r="J217"/>
  <c r="I217"/>
  <c r="H217"/>
  <c r="G210"/>
  <c r="F210"/>
  <c r="D210"/>
  <c r="J209"/>
  <c r="I209"/>
  <c r="H209"/>
  <c r="J208"/>
  <c r="I208"/>
  <c r="H208"/>
  <c r="J207"/>
  <c r="I207"/>
  <c r="H207"/>
  <c r="J206"/>
  <c r="I206"/>
  <c r="H206"/>
  <c r="J205"/>
  <c r="I205"/>
  <c r="H205"/>
  <c r="J204"/>
  <c r="I204"/>
  <c r="H204"/>
  <c r="J203"/>
  <c r="I203"/>
  <c r="H203"/>
  <c r="J202"/>
  <c r="I202"/>
  <c r="H202"/>
  <c r="J201"/>
  <c r="I201"/>
  <c r="H201"/>
  <c r="J200"/>
  <c r="I200"/>
  <c r="H200"/>
  <c r="J199"/>
  <c r="I199"/>
  <c r="H199"/>
  <c r="J198"/>
  <c r="I198"/>
  <c r="H198"/>
  <c r="G191"/>
  <c r="F191"/>
  <c r="D191"/>
  <c r="J190"/>
  <c r="I190"/>
  <c r="H190"/>
  <c r="J189"/>
  <c r="I189"/>
  <c r="H189"/>
  <c r="J188"/>
  <c r="I188"/>
  <c r="H188"/>
  <c r="J187"/>
  <c r="I187"/>
  <c r="H187"/>
  <c r="J186"/>
  <c r="I186"/>
  <c r="H186"/>
  <c r="J185"/>
  <c r="I185"/>
  <c r="H185"/>
  <c r="J184"/>
  <c r="I184"/>
  <c r="H184"/>
  <c r="J183"/>
  <c r="I183"/>
  <c r="H183"/>
  <c r="J182"/>
  <c r="I182"/>
  <c r="H182"/>
  <c r="J181"/>
  <c r="I181"/>
  <c r="H181"/>
  <c r="J180"/>
  <c r="I180"/>
  <c r="H180"/>
  <c r="J179"/>
  <c r="I179"/>
  <c r="H179"/>
  <c r="G172"/>
  <c r="F172"/>
  <c r="D172"/>
  <c r="J171"/>
  <c r="I171"/>
  <c r="H171"/>
  <c r="J170"/>
  <c r="I170"/>
  <c r="H170"/>
  <c r="J169"/>
  <c r="I169"/>
  <c r="H169"/>
  <c r="J168"/>
  <c r="I168"/>
  <c r="H168"/>
  <c r="J167"/>
  <c r="I167"/>
  <c r="H167"/>
  <c r="J166"/>
  <c r="I166"/>
  <c r="H166"/>
  <c r="J165"/>
  <c r="I165"/>
  <c r="H165"/>
  <c r="J164"/>
  <c r="I164"/>
  <c r="H164"/>
  <c r="J163"/>
  <c r="I163"/>
  <c r="H163"/>
  <c r="J162"/>
  <c r="I162"/>
  <c r="H162"/>
  <c r="J161"/>
  <c r="I161"/>
  <c r="H161"/>
  <c r="J160"/>
  <c r="I160"/>
  <c r="H160"/>
  <c r="G153"/>
  <c r="F153"/>
  <c r="D153"/>
  <c r="J152"/>
  <c r="I152"/>
  <c r="H152"/>
  <c r="J151"/>
  <c r="I151"/>
  <c r="H151"/>
  <c r="J150"/>
  <c r="I150"/>
  <c r="H150"/>
  <c r="J149"/>
  <c r="I149"/>
  <c r="H149"/>
  <c r="J148"/>
  <c r="I148"/>
  <c r="H148"/>
  <c r="J147"/>
  <c r="I147"/>
  <c r="H147"/>
  <c r="J146"/>
  <c r="I146"/>
  <c r="H146"/>
  <c r="J145"/>
  <c r="I145"/>
  <c r="H145"/>
  <c r="J144"/>
  <c r="I144"/>
  <c r="H144"/>
  <c r="J143"/>
  <c r="I143"/>
  <c r="H143"/>
  <c r="J142"/>
  <c r="I142"/>
  <c r="H142"/>
  <c r="J141"/>
  <c r="I141"/>
  <c r="H141"/>
  <c r="G134"/>
  <c r="F134"/>
  <c r="J133"/>
  <c r="I133"/>
  <c r="H133"/>
  <c r="J132"/>
  <c r="I132"/>
  <c r="H132"/>
  <c r="J131"/>
  <c r="I131"/>
  <c r="H131"/>
  <c r="J130"/>
  <c r="I130"/>
  <c r="H130"/>
  <c r="J129"/>
  <c r="I129"/>
  <c r="H129"/>
  <c r="J128"/>
  <c r="I128"/>
  <c r="H128"/>
  <c r="J127"/>
  <c r="I127"/>
  <c r="H127"/>
  <c r="J126"/>
  <c r="I126"/>
  <c r="H126"/>
  <c r="J125"/>
  <c r="I125"/>
  <c r="H125"/>
  <c r="J124"/>
  <c r="I124"/>
  <c r="H124"/>
  <c r="I123"/>
  <c r="H123"/>
  <c r="J122"/>
  <c r="I122"/>
  <c r="H122"/>
  <c r="G115"/>
  <c r="F115"/>
  <c r="D115"/>
  <c r="J114"/>
  <c r="I114"/>
  <c r="H114"/>
  <c r="J113"/>
  <c r="I113"/>
  <c r="H113"/>
  <c r="J112"/>
  <c r="I112"/>
  <c r="H112"/>
  <c r="J111"/>
  <c r="I111"/>
  <c r="H111"/>
  <c r="J110"/>
  <c r="I110"/>
  <c r="H110"/>
  <c r="J109"/>
  <c r="I109"/>
  <c r="H109"/>
  <c r="J108"/>
  <c r="I108"/>
  <c r="H108"/>
  <c r="J107"/>
  <c r="I107"/>
  <c r="H107"/>
  <c r="J106"/>
  <c r="I106"/>
  <c r="H106"/>
  <c r="J105"/>
  <c r="I105"/>
  <c r="H105"/>
  <c r="J104"/>
  <c r="I104"/>
  <c r="H104"/>
  <c r="J103"/>
  <c r="I103"/>
  <c r="H103"/>
  <c r="G96"/>
  <c r="F96"/>
  <c r="D96"/>
  <c r="J95"/>
  <c r="I95"/>
  <c r="H95"/>
  <c r="J94"/>
  <c r="I94"/>
  <c r="H94"/>
  <c r="J93"/>
  <c r="I93"/>
  <c r="H93"/>
  <c r="J92"/>
  <c r="I92"/>
  <c r="H92"/>
  <c r="J91"/>
  <c r="I91"/>
  <c r="H91"/>
  <c r="J90"/>
  <c r="I90"/>
  <c r="H90"/>
  <c r="J89"/>
  <c r="I89"/>
  <c r="H89"/>
  <c r="J88"/>
  <c r="I88"/>
  <c r="H88"/>
  <c r="J87"/>
  <c r="I87"/>
  <c r="H87"/>
  <c r="J86"/>
  <c r="I86"/>
  <c r="H86"/>
  <c r="J85"/>
  <c r="I85"/>
  <c r="H85"/>
  <c r="J84"/>
  <c r="I84"/>
  <c r="H84"/>
  <c r="G77"/>
  <c r="F77"/>
  <c r="J76"/>
  <c r="I76"/>
  <c r="H76"/>
  <c r="J75"/>
  <c r="I75"/>
  <c r="H75"/>
  <c r="J74"/>
  <c r="I74"/>
  <c r="H74"/>
  <c r="J73"/>
  <c r="I73"/>
  <c r="H73"/>
  <c r="J72"/>
  <c r="I72"/>
  <c r="H72"/>
  <c r="J71"/>
  <c r="I71"/>
  <c r="H71"/>
  <c r="J70"/>
  <c r="I70"/>
  <c r="H70"/>
  <c r="J69"/>
  <c r="I69"/>
  <c r="H69"/>
  <c r="J68"/>
  <c r="I68"/>
  <c r="H68"/>
  <c r="J67"/>
  <c r="I67"/>
  <c r="H67"/>
  <c r="J66"/>
  <c r="I66"/>
  <c r="H66"/>
  <c r="J65"/>
  <c r="I65"/>
  <c r="H65"/>
  <c r="G58"/>
  <c r="F58"/>
  <c r="D58"/>
  <c r="J57"/>
  <c r="I57"/>
  <c r="H57"/>
  <c r="J56"/>
  <c r="I56"/>
  <c r="H56"/>
  <c r="J55"/>
  <c r="I55"/>
  <c r="H55"/>
  <c r="J54"/>
  <c r="I54"/>
  <c r="H54"/>
  <c r="J53"/>
  <c r="I53"/>
  <c r="H53"/>
  <c r="J52"/>
  <c r="I52"/>
  <c r="H52"/>
  <c r="J51"/>
  <c r="I51"/>
  <c r="H51"/>
  <c r="J50"/>
  <c r="I50"/>
  <c r="H50"/>
  <c r="J49"/>
  <c r="I49"/>
  <c r="H49"/>
  <c r="J48"/>
  <c r="I48"/>
  <c r="H48"/>
  <c r="J47"/>
  <c r="I47"/>
  <c r="H47"/>
  <c r="J46"/>
  <c r="I46"/>
  <c r="H46"/>
  <c r="I210" l="1"/>
  <c r="I115"/>
  <c r="I229"/>
  <c r="I58"/>
  <c r="I134"/>
  <c r="I153"/>
  <c r="I172"/>
  <c r="J96"/>
  <c r="I191"/>
  <c r="J229"/>
  <c r="J210"/>
  <c r="J191"/>
  <c r="J172"/>
  <c r="J153"/>
  <c r="J123"/>
  <c r="J134" s="1"/>
  <c r="J115"/>
  <c r="I96"/>
  <c r="I77"/>
  <c r="J77"/>
  <c r="J58"/>
  <c r="G39"/>
  <c r="F39"/>
  <c r="D39"/>
  <c r="J38"/>
  <c r="I38"/>
  <c r="H38"/>
  <c r="J37"/>
  <c r="I37"/>
  <c r="H37"/>
  <c r="J36"/>
  <c r="I36"/>
  <c r="H36"/>
  <c r="J35"/>
  <c r="I35"/>
  <c r="H35"/>
  <c r="J34"/>
  <c r="I34"/>
  <c r="H34"/>
  <c r="J33"/>
  <c r="I33"/>
  <c r="H33"/>
  <c r="J32"/>
  <c r="I32"/>
  <c r="H32"/>
  <c r="J31"/>
  <c r="I31"/>
  <c r="H31"/>
  <c r="J30"/>
  <c r="I30"/>
  <c r="H30"/>
  <c r="J29"/>
  <c r="I29"/>
  <c r="H29"/>
  <c r="J28"/>
  <c r="I28"/>
  <c r="H28"/>
  <c r="J27"/>
  <c r="I27"/>
  <c r="H27"/>
  <c r="G20"/>
  <c r="F20"/>
  <c r="D20"/>
  <c r="J19"/>
  <c r="H19"/>
  <c r="J18"/>
  <c r="H18"/>
  <c r="J17"/>
  <c r="H17"/>
  <c r="J16"/>
  <c r="H16"/>
  <c r="J15"/>
  <c r="H15"/>
  <c r="J14"/>
  <c r="H14"/>
  <c r="J13"/>
  <c r="H13"/>
  <c r="J12"/>
  <c r="H12"/>
  <c r="J11"/>
  <c r="H11"/>
  <c r="J10"/>
  <c r="H10"/>
  <c r="J9"/>
  <c r="H9"/>
  <c r="J8"/>
  <c r="I20"/>
  <c r="H8"/>
  <c r="I38" i="61"/>
  <c r="I37"/>
  <c r="I36"/>
  <c r="I35"/>
  <c r="I34"/>
  <c r="I33"/>
  <c r="I32"/>
  <c r="I31"/>
  <c r="I30"/>
  <c r="I29"/>
  <c r="I28"/>
  <c r="I27"/>
  <c r="D8"/>
  <c r="C8"/>
  <c r="I39" i="62" l="1"/>
  <c r="J39"/>
  <c r="J20"/>
  <c r="R77" i="37"/>
  <c r="Q77"/>
  <c r="P77"/>
  <c r="O77"/>
  <c r="R76"/>
  <c r="Q76"/>
  <c r="P76"/>
  <c r="O76"/>
  <c r="R75"/>
  <c r="Q75"/>
  <c r="P75"/>
  <c r="O75"/>
  <c r="R74"/>
  <c r="Q74"/>
  <c r="P74"/>
  <c r="O74"/>
  <c r="R73"/>
  <c r="Q73"/>
  <c r="P73"/>
  <c r="O73"/>
  <c r="R72"/>
  <c r="Q72"/>
  <c r="P72"/>
  <c r="O72"/>
  <c r="R71"/>
  <c r="Q71"/>
  <c r="P71"/>
  <c r="O71"/>
  <c r="R70"/>
  <c r="Q70"/>
  <c r="P70"/>
  <c r="O70"/>
  <c r="R69"/>
  <c r="Q69"/>
  <c r="P69"/>
  <c r="O69"/>
  <c r="R68"/>
  <c r="Q68"/>
  <c r="P68"/>
  <c r="O68"/>
  <c r="R67"/>
  <c r="Q67"/>
  <c r="P67"/>
  <c r="O67"/>
  <c r="R66"/>
  <c r="Q66"/>
  <c r="P66"/>
  <c r="O66"/>
  <c r="R58"/>
  <c r="Q58"/>
  <c r="P58"/>
  <c r="O58"/>
  <c r="R57"/>
  <c r="Q57"/>
  <c r="P57"/>
  <c r="O57"/>
  <c r="R56"/>
  <c r="Q56"/>
  <c r="P56"/>
  <c r="O56"/>
  <c r="R55"/>
  <c r="Q55"/>
  <c r="P55"/>
  <c r="O55"/>
  <c r="R54"/>
  <c r="Q54"/>
  <c r="P54"/>
  <c r="O54"/>
  <c r="R53"/>
  <c r="Q53"/>
  <c r="P53"/>
  <c r="O53"/>
  <c r="R52"/>
  <c r="Q52"/>
  <c r="P52"/>
  <c r="O52"/>
  <c r="R51"/>
  <c r="Q51"/>
  <c r="P51"/>
  <c r="O51"/>
  <c r="R50"/>
  <c r="Q50"/>
  <c r="P50"/>
  <c r="O50"/>
  <c r="R49"/>
  <c r="Q49"/>
  <c r="P49"/>
  <c r="O49"/>
  <c r="R48"/>
  <c r="Q48"/>
  <c r="P48"/>
  <c r="O48"/>
  <c r="R47"/>
  <c r="Q47"/>
  <c r="P47"/>
  <c r="O47"/>
  <c r="K59"/>
  <c r="L59"/>
  <c r="G39" i="61"/>
  <c r="F39"/>
  <c r="D39"/>
  <c r="J38"/>
  <c r="H38"/>
  <c r="J37"/>
  <c r="H37"/>
  <c r="J36"/>
  <c r="H36"/>
  <c r="J35"/>
  <c r="H35"/>
  <c r="J34"/>
  <c r="H34"/>
  <c r="J33"/>
  <c r="H33"/>
  <c r="J32"/>
  <c r="H32"/>
  <c r="J31"/>
  <c r="H31"/>
  <c r="J30"/>
  <c r="H30"/>
  <c r="J29"/>
  <c r="H29"/>
  <c r="J28"/>
  <c r="H28"/>
  <c r="J27"/>
  <c r="H27"/>
  <c r="G20"/>
  <c r="F20"/>
  <c r="D20"/>
  <c r="J19"/>
  <c r="H19"/>
  <c r="J18"/>
  <c r="H18"/>
  <c r="J17"/>
  <c r="H17"/>
  <c r="J16"/>
  <c r="H16"/>
  <c r="J15"/>
  <c r="H15"/>
  <c r="J14"/>
  <c r="H14"/>
  <c r="J13"/>
  <c r="H13"/>
  <c r="J12"/>
  <c r="H12"/>
  <c r="J11"/>
  <c r="H11"/>
  <c r="J10"/>
  <c r="H10"/>
  <c r="J9"/>
  <c r="H9"/>
  <c r="J8"/>
  <c r="H8"/>
  <c r="J39" l="1"/>
  <c r="I39"/>
  <c r="I20"/>
  <c r="J20"/>
  <c r="K78" i="37"/>
  <c r="L78"/>
  <c r="E78"/>
  <c r="F78"/>
  <c r="L40"/>
  <c r="F40"/>
  <c r="L21"/>
  <c r="F21"/>
  <c r="N78" l="1"/>
  <c r="M78"/>
  <c r="J78"/>
  <c r="H78"/>
  <c r="G78"/>
  <c r="D78"/>
  <c r="N59"/>
  <c r="M59"/>
  <c r="J59"/>
  <c r="H59"/>
  <c r="G59"/>
  <c r="D59"/>
  <c r="O28"/>
  <c r="Q28"/>
  <c r="R28"/>
  <c r="O29"/>
  <c r="Q29"/>
  <c r="R29"/>
  <c r="O30"/>
  <c r="Q30"/>
  <c r="R30"/>
  <c r="O31"/>
  <c r="Q31"/>
  <c r="R31"/>
  <c r="O32"/>
  <c r="Q32"/>
  <c r="R32"/>
  <c r="O33"/>
  <c r="Q33"/>
  <c r="R33"/>
  <c r="O34"/>
  <c r="Q34"/>
  <c r="R34"/>
  <c r="O35"/>
  <c r="Q35"/>
  <c r="R35"/>
  <c r="O36"/>
  <c r="Q36"/>
  <c r="R36"/>
  <c r="O37"/>
  <c r="Q37"/>
  <c r="R37"/>
  <c r="O38"/>
  <c r="Q38"/>
  <c r="R38"/>
  <c r="O39"/>
  <c r="Q39"/>
  <c r="R39"/>
  <c r="D40"/>
  <c r="G40"/>
  <c r="H40"/>
  <c r="J40"/>
  <c r="M40"/>
  <c r="N40"/>
  <c r="R20"/>
  <c r="R11"/>
  <c r="R12"/>
  <c r="R13"/>
  <c r="R14"/>
  <c r="R15"/>
  <c r="R16"/>
  <c r="R17"/>
  <c r="R18"/>
  <c r="R19"/>
  <c r="R10"/>
  <c r="R9"/>
  <c r="N21"/>
  <c r="M21"/>
  <c r="Q11"/>
  <c r="Q13"/>
  <c r="Q14"/>
  <c r="Q15"/>
  <c r="Q16"/>
  <c r="Q17"/>
  <c r="Q18"/>
  <c r="Q19"/>
  <c r="Q20"/>
  <c r="Q10"/>
  <c r="Q9"/>
  <c r="H21"/>
  <c r="G21"/>
  <c r="O20"/>
  <c r="D21"/>
  <c r="P10"/>
  <c r="P11"/>
  <c r="P12"/>
  <c r="P13"/>
  <c r="P14"/>
  <c r="P15"/>
  <c r="P16"/>
  <c r="P17"/>
  <c r="P18"/>
  <c r="P19"/>
  <c r="P20"/>
  <c r="O10"/>
  <c r="O11"/>
  <c r="O12"/>
  <c r="O13"/>
  <c r="O14"/>
  <c r="O15"/>
  <c r="O16"/>
  <c r="O17"/>
  <c r="O18"/>
  <c r="O19"/>
  <c r="P9"/>
  <c r="O9"/>
  <c r="J21"/>
  <c r="Q78" l="1"/>
  <c r="Q59"/>
  <c r="P59"/>
  <c r="P40"/>
  <c r="R78"/>
  <c r="Q40"/>
  <c r="P78"/>
  <c r="R40"/>
  <c r="R59"/>
  <c r="P21"/>
  <c r="R21"/>
  <c r="Q21"/>
</calcChain>
</file>

<file path=xl/sharedStrings.xml><?xml version="1.0" encoding="utf-8"?>
<sst xmlns="http://schemas.openxmlformats.org/spreadsheetml/2006/main" count="2225" uniqueCount="148">
  <si>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</si>
  <si>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</si>
  <si>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</si>
  <si>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</si>
  <si>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</si>
  <si>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</si>
  <si>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</si>
  <si>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</si>
  <si>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</si>
  <si>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</si>
  <si>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</si>
  <si>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</si>
  <si>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</si>
  <si>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</si>
  <si>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</si>
  <si>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</si>
  <si>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</si>
  <si>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პრემიის ოდენობა (ლარებში)</t>
  </si>
  <si>
    <t>სულ ჯამი</t>
  </si>
  <si>
    <t>რიცხოვნობა</t>
  </si>
  <si>
    <t>სარგო/ანაზღაურება</t>
  </si>
  <si>
    <t>პრემია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</si>
  <si>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</si>
  <si>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</si>
  <si>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დანამატის ოდენობა (ლარებში)</t>
  </si>
  <si>
    <t>დანამატი</t>
  </si>
  <si>
    <t>X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</si>
  <si>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აპარატი</t>
  </si>
  <si>
    <t>35 01 03</t>
  </si>
  <si>
    <t>დაავადებათა კონტროლისა და ეპიდემიოლოგიური უსაფრთხოების პროგრამის მართვა</t>
  </si>
  <si>
    <t>დაავადებათა კონტროლისა და ეპიდემიოლოგიური უსაფრთხოების პროგრამის მართვა- ეკონომიკური საქმიანობიდან მიღებული შემოსავლები</t>
  </si>
  <si>
    <t>35 03 02 07 02</t>
  </si>
  <si>
    <t>35 03 02 12 02</t>
  </si>
  <si>
    <t>ინფორმაცია თანამშრომელთათვის გამოსაყოფი სახსრების შესახებ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</si>
  <si>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(1250)</t>
  </si>
  <si>
    <t>‘’საზოგადოებრივი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გარეთ’’  (1251)</t>
  </si>
  <si>
    <r>
      <t xml:space="preserve">მ. შ. </t>
    </r>
    <r>
      <rPr>
        <u/>
        <sz val="11"/>
        <rFont val="Sylfaen"/>
        <family val="1"/>
        <charset val="204"/>
      </rPr>
      <t>ფაქტიური საშტატო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</si>
  <si>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თანამდებობრივი სარგო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</si>
  <si>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მომუშავეთა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</si>
  <si>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</si>
  <si>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t>დანართი N2</t>
  </si>
  <si>
    <t>დანართი N3</t>
  </si>
  <si>
    <t>დანართი N4</t>
  </si>
  <si>
    <t>გლობალური ფონდის მიერ დაფინანსებული პროექტები</t>
  </si>
  <si>
    <t>35 03 02 07 03</t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</si>
  <si>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თანამდებობრივი სარგო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</si>
  <si>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</si>
  <si>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საშტატო რიცხოვნობა</t>
    </r>
  </si>
  <si>
    <t>35 03 02 08 03</t>
  </si>
  <si>
    <t xml:space="preserve"> ყველა ფორმის ტუბერკულოზის ხარისხიან დიაგნოსტიკასა და მკურნალობაზე უნივერსალური ხელმისაწავდომობის პროგრამა </t>
  </si>
  <si>
    <t xml:space="preserve">საქართველოში აივ/შიდსის პრევენციის მიზნით არსებული ეროვნული რეაგირების მხარდაჭერა,აივ/შიდსით დაავადებულთა სიცოცხლის მაჩვენებლების გაუმჯობესება მკურნალობიასა და მოვლის ღონისძიებების გაძლიერების გზით"   </t>
  </si>
  <si>
    <t>დანართი N2-1</t>
  </si>
  <si>
    <t>დანართი N2-2</t>
  </si>
  <si>
    <t>დანართი N3-1</t>
  </si>
  <si>
    <t>დანართი N3-2</t>
  </si>
  <si>
    <t>დანართი N3-3</t>
  </si>
  <si>
    <t>დანართი N3-4</t>
  </si>
  <si>
    <t>დანართი N3-5</t>
  </si>
  <si>
    <t>დანართი N3-6</t>
  </si>
  <si>
    <t>დანართი N3-7</t>
  </si>
  <si>
    <t>დანართი N3-8</t>
  </si>
  <si>
    <t>დანართი N3-9</t>
  </si>
  <si>
    <t>დანართი N3-10</t>
  </si>
  <si>
    <t>დანართი N3-11</t>
  </si>
  <si>
    <t>დანართი N3-12</t>
  </si>
  <si>
    <t>CDC - ამერიკის შეერთებული შტატების  დაავადებათა კონტროლისა და პრევენციის ცენტრები</t>
  </si>
  <si>
    <t xml:space="preserve">DTRA - შტამების საცავის დახასიათება ახალი თაობის სექვენირებით (BAA)  (1059) </t>
  </si>
  <si>
    <t>DTRA - ცხელებით და კანის დაზიანებებით მიმდინარე ზოონოზური ინფექციების შემთხვევების გამოვლენისა და დიაგნოზის შესაძლებლობების გაძლიერება საქართველოში (BAA) (1060)</t>
  </si>
  <si>
    <t>DTRA - საქართველოსა და აზერბაიჯანში ჯილეხის კერების ეკოლოგიის რეგიონული კვლევა - GG 27 (1233)</t>
  </si>
  <si>
    <t xml:space="preserve">WRIAR - ცენტრის ფუნქციონირების ორგანიზაციულ-ტექნიკური მხარდაჭერა  (1125) </t>
  </si>
  <si>
    <t>დანართი N4-1</t>
  </si>
  <si>
    <t>დანართი N4-2</t>
  </si>
  <si>
    <t>დანართი N4-3</t>
  </si>
  <si>
    <t>დანართი N4-4</t>
  </si>
  <si>
    <t>დანართი N4-5</t>
  </si>
  <si>
    <t>დანართი N4-6</t>
  </si>
  <si>
    <t>დანართი N5-1</t>
  </si>
  <si>
    <t>დანართი N5-2</t>
  </si>
  <si>
    <t>დანართი N5-3</t>
  </si>
  <si>
    <t>დანართი N5-4</t>
  </si>
  <si>
    <t>დანართი N5-5</t>
  </si>
  <si>
    <t>WHO - ჯანდაცვის მსოფლიო ორგანიზაცია</t>
  </si>
  <si>
    <t>"თამბაქოს მოხმარების შეწყვეტის ხელშეწყობა საქართველოში""(1166)</t>
  </si>
  <si>
    <t>"თამბაქოს მოხმარების შეწყვეტის მობილური აპლიკაციის დიზაინის და შემცველობის შემუშავება საქართველოში" (1183)</t>
  </si>
  <si>
    <t xml:space="preserve"> „თამბაქოს მოხმარების პრევენცია საქართველოს სკოლებში“. (1178)
</t>
  </si>
  <si>
    <t>„თამბაქოზე მოთხოვნის შემცირების მიზნით შემუშავებული საკანონმდებლო ცვლილებების დამტკიცების და აღსრულების მხარდაჭერა საქართველოში“ (1225)</t>
  </si>
  <si>
    <t xml:space="preserve">დანართი N 6-1 </t>
  </si>
  <si>
    <t>ველურ ფრინველებში A ტიპის გრიპირს ვირუსების ზედამხედველობა (1161)</t>
  </si>
  <si>
    <t>მიკრონუტრიენტთა დეფიციტის ზედამხედველობის სისტემის გაძლიერება საქართველოში (1242)</t>
  </si>
  <si>
    <t>C  ჰეპატიტის ვირუსის გენეტიკური მახასიათებლები: შედეგები და მათი როლი C ჰეპატიტის ელემინაციის პროგრამის წარმატებაში (1243)</t>
  </si>
  <si>
    <t>DTRA - ბიოლოგიური საფრთხის შემცირების ერთობლივი პროგრამა (1252-1034)</t>
  </si>
  <si>
    <t>გავის მხარდაჭერა იმუნიზაციის პროგრამის გარდამვალი პერიოდისთვის (1117)</t>
  </si>
  <si>
    <t xml:space="preserve">დანართი N 7 - 1 </t>
  </si>
  <si>
    <t xml:space="preserve">დანართი N 8- 1 </t>
  </si>
  <si>
    <t>ადამიანური რესურსების, მტკიცებულების ბაზის და ხარისხის სტანდარტების განვითარება ადიქტოლოგიის სფეროში  (758)</t>
  </si>
  <si>
    <t>დანართი N5-6</t>
  </si>
  <si>
    <t>„სეზონური გრიპის შესახებ ცნობიერების ამაღლების  2016 წლის კამპანიაში მონაწილეობა “ (1222)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</si>
  <si>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</si>
  <si>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</si>
  <si>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დანართი N3-13</t>
  </si>
  <si>
    <r>
      <t>„ქვეყანაში პაპილომავირუსის ვაქცინის  წარმატებულად დანერგვის საკომუნიკაციო სტრატეგიის შემუშავების მიზნით, ხარისხობრივი კვლევა“  (</t>
    </r>
    <r>
      <rPr>
        <b/>
        <sz val="13"/>
        <color rgb="FFFF0000"/>
        <rFont val="Sylfaen"/>
        <family val="1"/>
        <charset val="204"/>
      </rPr>
      <t>___</t>
    </r>
    <r>
      <rPr>
        <b/>
        <sz val="13"/>
        <rFont val="Sylfaen"/>
        <family val="1"/>
        <charset val="204"/>
      </rPr>
      <t>)</t>
    </r>
  </si>
  <si>
    <t>ქართულ-ნორვეგიული თანამშრომლობა საზოგადოებრივ ჯანდაცვაში (GeNoC-PH)    (1290)</t>
  </si>
  <si>
    <t>იმუნიზაციის გაფართოებული პროგრამის შესაძლებლობების გაძლიერება  (1307)</t>
  </si>
  <si>
    <t>ენტეროვირუსული ზედამხედველობის დამყარება საქართველოში (1309)</t>
  </si>
  <si>
    <t xml:space="preserve"> რესპირატორულ დაავადებებზე ზედამხედველობა (1308)</t>
  </si>
  <si>
    <t>მოლეკულური გენოტიპირების ტექნიკის ლაბორატორიული შესაძლებლობების დანერგვა, ვაქცინებით მართვადი დაავადებების ეპიდზედამხედველობის გაუმჯობესების მიზნით (1310)</t>
  </si>
  <si>
    <t>საქართველოში ტუბერკულოზის ეპიდზედამხედველობის გაძლიერება  (1311)</t>
  </si>
  <si>
    <t>საქართველოში სქესობრივი გზით გადამდები დაავადებების (სგგდ) ზედამხედველობის გაუმჯობესება (1312)</t>
  </si>
  <si>
    <t>საქართველოში ვირუსული ჰეპატიტების რეალური ტვირთვის შემაფასებელი ეპიდზედამხედველობის გაძლიერება (1313)</t>
  </si>
  <si>
    <t>ლაბორატორიული ხარისხის კონტროლის გაძლირება (1314)</t>
  </si>
  <si>
    <t>სამხრეთ კავკასიის საველე ეპიდემიოლოგიური და ლაბორატორიული სწავლების პროგრამა  GDD (FLTP) (1306)</t>
  </si>
  <si>
    <t>ფრინველის გრიპის ევოლუციისა და ეკოლოგიის შესწავლა გარეულ ფრინველებში საქართველოში, და მასპინძელი სახეობების პოპულაციური სტრუქტურის დადგენა (874)</t>
  </si>
  <si>
    <t>დანართი N 6-2</t>
  </si>
  <si>
    <t>დანართი N3-14</t>
  </si>
  <si>
    <t>„საზოგადოებრივი გლობალური ჯანმრთელობის დაცვა და გაუმჯობესება, ზეგავლენა საზოგადოებრივი ჯანმრთელობის ჩამოყალიბებასა და გაძლიერებაზე“ (1321)</t>
  </si>
  <si>
    <t>დანართი N3-15</t>
  </si>
  <si>
    <t>„ანტიმიკრობული რეზისტენტობის პროექტი GHSA“ (1320)</t>
  </si>
  <si>
    <t>ადრეული ქორწინების ხარისხობრივი კვლევა საქართველოში  (1292)</t>
  </si>
  <si>
    <t>იოდის სტატუსის შეფასება საქართველოს მოსახლეობაში (1336)</t>
  </si>
  <si>
    <t>DTRA - ადამიანის დაავადებების ეპიდემიოლოგია და განსაკუთრებით საშიში პათაგონების ეპიდზედამხედველობა საქართველოში GG 21 (1275)</t>
  </si>
  <si>
    <t xml:space="preserve">საკანონმდებლო და სამოქმედო ჩარჩოს შემუშავება საშიშ ქიმიურ ნივთიერებებზე ინფორმაციის შეგროვებისა და გაზიარების მიზნით  (1326) </t>
  </si>
  <si>
    <t xml:space="preserve"> </t>
  </si>
  <si>
    <t>ბაქტერიულ მენინგიტებზე ზედამხედველობა და დაავადების ტვირთის შესაფასება საქართველოში (1296)</t>
  </si>
  <si>
    <t>დარგობრივი ინსტიტუტების მხარდაჭერა საქართველოში-დასავლეთ აზიური ქსელის შექმნა კავკასიის რეგიონში ბიოუსაფრთხოების გასაუმჯობესებლად (1353)</t>
  </si>
  <si>
    <t>იოდის სტატუსის შეფასება საქართველოში (1336)</t>
  </si>
  <si>
    <t>„როტავირუსული ზედამხედველობის განხორციელების ღონისძიებები“  (1291)</t>
  </si>
  <si>
    <t>ახალგაზრდებში თამბაქოს მოხმარების გლობალური კვლევა საქართველოში (1289)</t>
  </si>
  <si>
    <t>„იძულებით გადაადგილებულ პირებში C ჰეპატიტის სკრინინგი GDD“ (1315)</t>
  </si>
  <si>
    <t>ადრეული ქორწინების ხარისხობრივი კვლევა საქართველოში  (1349)</t>
  </si>
  <si>
    <t>ჯანმრთელობასთან ასოცირებული ქცევების შესწავლა სკოლის ასაკის ბავშვთა შორის (HBSC)- პილოტური კვლევა  (1372)</t>
  </si>
  <si>
    <t>არაგადამდებ დაავადებათა რისკ-ფაქტორების STEPS ეროვნული კვლევა  (1138)</t>
  </si>
  <si>
    <t>გარემოს და ჯანმრთელობის ეროვნული სამოქმედო გეგმის შემუშავებისათვის ტექნიკური მხარდაჭერის განხორციელება და ჯანმო-ს ექსპერტთა მესამე მისიის მონაწილეობით ეროვნული სემინარის მომზადება სამოქმედო გეგმის (NEHAP) საბოლოო ვერსიის შემუშავება  (1185)</t>
  </si>
  <si>
    <t>ჯანმრთელობის საერთაშორისო წესების მეორე გამოცემის გადახედვა და განახლება, შემოსასვლელი პუნქტების თვითშეფასების ინსტრუმენტის თარგმნა  (1379)</t>
  </si>
  <si>
    <t>არაგადამდებ დაავადებათა ეროვნული სამიზნეებისა და ინდიკატორების შემუშავება“ (მდგრადი განვითარების მიზნების (SDGs), ჯანმრთელობა 2020 და არაგადამდებ დაავადებათა გლობალური მონიტორინგის ჩარჩოს დოკუმენტების მიხედვით)  (1382)</t>
  </si>
  <si>
    <t>არაგადამდები დაავადებების პრევენციისა და კონტროლის მიზნით ცოდნის, დამოკიდებულებისა და პრაქტიკის შეფასება ჯანდაცვის პირველადი რგოლის დონეზე  თბილისისა და კახეთის რეგიონში  (1397)</t>
  </si>
  <si>
    <t>Xpert® ® Fingerstick HCV Viral Load (VL) Assay - მეთოდის დიაგნოსტიკური შესაძლებლობების შეფასება    (1408)</t>
  </si>
  <si>
    <t>Xpert HVC VL ტესტირების შესრულების შეფასება  (1388)</t>
  </si>
  <si>
    <t>გავის მხარდაჭერა ქვეყნის შერჩევით ადმინისტრაციულ ტერიტორიებზე ადამიანის პაპილომა ვირუსის (აპვ) საწინააღმდეგო ვაქცინაციის დანერგვის მიზნით (1419)</t>
  </si>
  <si>
    <t>ველურ ფრინველებში A გრიპის ვირუსების ზედამხედველობის კვლევა (1407)</t>
  </si>
  <si>
    <t>დაავადებათა კონტროლისა და საზოგადოებრივი ჯანმრთელობის ეროვნული ცენტრის მიერ   თამბაქოს კონტროლის ახალი კანონმდებლობის აღსრულებისათვის საჭირო საექსპერტო მომსახურების გაწევა 2016-2017 ორმხრივი ხელშეკრულების ფარგლებში - (1409)</t>
  </si>
  <si>
    <t>დაავადებათა კონტროლისა და საზოგადოებრივი ჯანმრთელობის ეროვნული ცენტრის მიერ   თამბაქოს კონტროლის ახალი კანონმდებლობის აღსრულებისათვის საჭირო საექსპერტო მომსახურების გაწევა 2016-2017 ორმხრივი ხელშეკრულების ფარგლებში - (1418)</t>
  </si>
  <si>
    <t xml:space="preserve"> დედიდან ბავშვზე აივ/შიდსის და სიფილისის გადაცემის ელემინაცია საქართველოში-1435</t>
  </si>
  <si>
    <t>საქართველოში C ჰეპატიტის ელიმინაციის პროგრამის ფარგლებში შეგროვებული ნიმუშების არქივის - ბიო-ბანკის შექმნა (1447)</t>
  </si>
  <si>
    <t>მიკრონუტრიენტთა დეფიციტის ზედამხედველობის სისტემის გაძლიერება საქართველოში (1456)</t>
  </si>
  <si>
    <t>C ჰეპატიტის ვირუსის გენეტიკური თავისებურებები საქართველოში და მისი როლი C ჰეპატიტის ელიმინაციის სახელმწიფო პროგრამაში (1457)</t>
  </si>
  <si>
    <t>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  პროგრამაში (1440)</t>
  </si>
  <si>
    <t>35 03 02 05</t>
  </si>
  <si>
    <t>პროფესიულ დაავადებათა პრევენცია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</si>
</sst>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?_);_(@_)"/>
  </numFmts>
  <fonts count="34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b/>
      <u/>
      <sz val="11"/>
      <name val="Sylfaen"/>
      <family val="1"/>
      <charset val="204"/>
    </font>
    <font>
      <b/>
      <sz val="12"/>
      <name val="Sylfaen"/>
      <family val="1"/>
      <charset val="204"/>
    </font>
    <font>
      <b/>
      <i/>
      <u/>
      <sz val="11"/>
      <name val="Sylfaen"/>
      <family val="1"/>
      <charset val="204"/>
    </font>
    <font>
      <u/>
      <sz val="11"/>
      <name val="Sylfaen"/>
      <family val="1"/>
      <charset val="204"/>
    </font>
    <font>
      <b/>
      <sz val="11"/>
      <color rgb="FFFF0000"/>
      <name val="Sylfae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u/>
      <sz val="11"/>
      <color rgb="FFFF0000"/>
      <name val="Sylfaen"/>
      <family val="1"/>
      <charset val="204"/>
    </font>
    <font>
      <u/>
      <sz val="11"/>
      <color rgb="FFFF0000"/>
      <name val="Sylfaen"/>
      <family val="1"/>
      <charset val="204"/>
    </font>
    <font>
      <b/>
      <sz val="13"/>
      <name val="Sylfaen"/>
      <family val="1"/>
      <charset val="204"/>
    </font>
    <font>
      <b/>
      <sz val="13"/>
      <color rgb="FFFF0000"/>
      <name val="Sylfaen"/>
      <family val="1"/>
      <charset val="204"/>
    </font>
    <font>
      <b/>
      <sz val="12"/>
      <name val="Sylfaen"/>
      <family val="2"/>
    </font>
    <font>
      <b/>
      <sz val="13"/>
      <name val="Sylfaen"/>
      <family val="2"/>
    </font>
    <font>
      <sz val="11"/>
      <name val="Calibri"/>
      <family val="2"/>
      <scheme val="minor"/>
    </font>
    <font>
      <b/>
      <sz val="14"/>
      <name val="Sylfaen"/>
      <family val="2"/>
    </font>
    <font>
      <b/>
      <sz val="13"/>
      <color rgb="FFFF0000"/>
      <name val="Sylfaen"/>
      <family val="2"/>
    </font>
    <font>
      <b/>
      <sz val="14"/>
      <color rgb="FFFF0000"/>
      <name val="Sylfaen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5" fillId="0" borderId="0" applyFont="0" applyFill="0" applyBorder="0" applyAlignment="0" applyProtection="0"/>
    <xf numFmtId="0" fontId="1" fillId="0" borderId="0"/>
    <xf numFmtId="0" fontId="2" fillId="0" borderId="0"/>
  </cellStyleXfs>
  <cellXfs count="188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14" fillId="0" borderId="0" xfId="0" applyFont="1" applyAlignment="1">
      <alignment horizontal="right"/>
    </xf>
    <xf numFmtId="43" fontId="7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3" fontId="7" fillId="0" borderId="0" xfId="0" applyNumberFormat="1" applyFont="1" applyBorder="1" applyAlignment="1">
      <alignment horizontal="center" vertical="center"/>
    </xf>
    <xf numFmtId="43" fontId="7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43" fontId="7" fillId="0" borderId="18" xfId="1" applyFont="1" applyBorder="1" applyAlignment="1">
      <alignment horizontal="center" vertical="center"/>
    </xf>
    <xf numFmtId="3" fontId="7" fillId="0" borderId="18" xfId="0" applyNumberFormat="1" applyFont="1" applyBorder="1" applyAlignment="1">
      <alignment horizontal="center" vertical="center"/>
    </xf>
    <xf numFmtId="43" fontId="7" fillId="0" borderId="19" xfId="1" applyFont="1" applyBorder="1" applyAlignment="1">
      <alignment horizontal="center" vertical="center"/>
    </xf>
    <xf numFmtId="165" fontId="7" fillId="0" borderId="18" xfId="1" applyNumberFormat="1" applyFont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textRotation="90" wrapText="1"/>
    </xf>
    <xf numFmtId="0" fontId="12" fillId="3" borderId="7" xfId="2" applyFont="1" applyFill="1" applyBorder="1" applyAlignment="1">
      <alignment horizontal="center" vertical="center" textRotation="90" wrapText="1"/>
    </xf>
    <xf numFmtId="0" fontId="12" fillId="3" borderId="8" xfId="2" applyFont="1" applyFill="1" applyBorder="1" applyAlignment="1">
      <alignment horizontal="center" vertical="center" textRotation="90" wrapText="1"/>
    </xf>
    <xf numFmtId="165" fontId="8" fillId="0" borderId="22" xfId="1" applyNumberFormat="1" applyFont="1" applyFill="1" applyBorder="1" applyAlignment="1">
      <alignment horizontal="center" vertical="center"/>
    </xf>
    <xf numFmtId="43" fontId="8" fillId="0" borderId="22" xfId="1" applyFont="1" applyFill="1" applyBorder="1" applyAlignment="1">
      <alignment horizontal="center" vertical="center"/>
    </xf>
    <xf numFmtId="3" fontId="8" fillId="0" borderId="22" xfId="0" applyNumberFormat="1" applyFont="1" applyFill="1" applyBorder="1" applyAlignment="1">
      <alignment horizontal="center" vertical="center"/>
    </xf>
    <xf numFmtId="43" fontId="8" fillId="0" borderId="22" xfId="1" applyFont="1" applyBorder="1" applyAlignment="1">
      <alignment horizontal="center" vertical="center"/>
    </xf>
    <xf numFmtId="43" fontId="8" fillId="0" borderId="23" xfId="1" applyFont="1" applyBorder="1" applyAlignment="1">
      <alignment horizontal="center" vertical="center"/>
    </xf>
    <xf numFmtId="3" fontId="9" fillId="0" borderId="21" xfId="0" applyNumberFormat="1" applyFont="1" applyBorder="1" applyAlignment="1">
      <alignment horizontal="center" vertical="center"/>
    </xf>
    <xf numFmtId="165" fontId="9" fillId="0" borderId="22" xfId="1" applyNumberFormat="1" applyFont="1" applyBorder="1" applyAlignment="1">
      <alignment horizontal="right" vertical="center"/>
    </xf>
    <xf numFmtId="43" fontId="9" fillId="0" borderId="22" xfId="1" applyFont="1" applyBorder="1" applyAlignment="1">
      <alignment horizontal="center" vertical="center"/>
    </xf>
    <xf numFmtId="43" fontId="9" fillId="0" borderId="23" xfId="1" applyFont="1" applyBorder="1" applyAlignment="1">
      <alignment horizontal="center" vertical="center"/>
    </xf>
    <xf numFmtId="165" fontId="8" fillId="0" borderId="26" xfId="1" applyNumberFormat="1" applyFont="1" applyFill="1" applyBorder="1" applyAlignment="1">
      <alignment horizontal="center" vertical="center"/>
    </xf>
    <xf numFmtId="43" fontId="8" fillId="0" borderId="26" xfId="1" applyFont="1" applyFill="1" applyBorder="1" applyAlignment="1">
      <alignment horizontal="center" vertical="center"/>
    </xf>
    <xf numFmtId="3" fontId="8" fillId="0" borderId="26" xfId="0" applyNumberFormat="1" applyFont="1" applyFill="1" applyBorder="1" applyAlignment="1">
      <alignment horizontal="center" vertical="center"/>
    </xf>
    <xf numFmtId="43" fontId="8" fillId="0" borderId="26" xfId="1" applyFont="1" applyBorder="1" applyAlignment="1">
      <alignment horizontal="center" vertical="center"/>
    </xf>
    <xf numFmtId="43" fontId="8" fillId="0" borderId="27" xfId="1" applyFont="1" applyBorder="1" applyAlignment="1">
      <alignment horizontal="center" vertical="center"/>
    </xf>
    <xf numFmtId="3" fontId="9" fillId="0" borderId="25" xfId="0" applyNumberFormat="1" applyFont="1" applyBorder="1" applyAlignment="1">
      <alignment horizontal="center" vertical="center"/>
    </xf>
    <xf numFmtId="165" fontId="9" fillId="0" borderId="26" xfId="1" applyNumberFormat="1" applyFont="1" applyBorder="1" applyAlignment="1">
      <alignment horizontal="center" vertical="center"/>
    </xf>
    <xf numFmtId="43" fontId="9" fillId="0" borderId="26" xfId="1" applyFont="1" applyBorder="1" applyAlignment="1">
      <alignment horizontal="center" vertical="center"/>
    </xf>
    <xf numFmtId="43" fontId="9" fillId="0" borderId="27" xfId="1" applyFont="1" applyBorder="1" applyAlignment="1">
      <alignment horizontal="center" vertical="center"/>
    </xf>
    <xf numFmtId="43" fontId="8" fillId="0" borderId="27" xfId="1" applyFont="1" applyFill="1" applyBorder="1" applyAlignment="1">
      <alignment horizontal="center" vertical="center"/>
    </xf>
    <xf numFmtId="165" fontId="8" fillId="0" borderId="26" xfId="1" applyNumberFormat="1" applyFont="1" applyBorder="1" applyAlignment="1">
      <alignment horizontal="center" vertical="center"/>
    </xf>
    <xf numFmtId="3" fontId="8" fillId="0" borderId="26" xfId="0" applyNumberFormat="1" applyFont="1" applyBorder="1" applyAlignment="1">
      <alignment horizontal="center" vertical="center"/>
    </xf>
    <xf numFmtId="165" fontId="8" fillId="0" borderId="30" xfId="1" applyNumberFormat="1" applyFont="1" applyFill="1" applyBorder="1" applyAlignment="1">
      <alignment horizontal="center" vertical="center"/>
    </xf>
    <xf numFmtId="43" fontId="8" fillId="0" borderId="30" xfId="1" applyFont="1" applyFill="1" applyBorder="1" applyAlignment="1">
      <alignment horizontal="center" vertical="center"/>
    </xf>
    <xf numFmtId="3" fontId="8" fillId="0" borderId="30" xfId="0" applyNumberFormat="1" applyFont="1" applyFill="1" applyBorder="1" applyAlignment="1">
      <alignment horizontal="center" vertical="center"/>
    </xf>
    <xf numFmtId="43" fontId="8" fillId="0" borderId="30" xfId="1" applyFont="1" applyBorder="1" applyAlignment="1">
      <alignment horizontal="center" vertical="center"/>
    </xf>
    <xf numFmtId="43" fontId="8" fillId="0" borderId="31" xfId="1" applyFont="1" applyBorder="1" applyAlignment="1">
      <alignment horizontal="center" vertical="center"/>
    </xf>
    <xf numFmtId="3" fontId="9" fillId="0" borderId="29" xfId="0" applyNumberFormat="1" applyFont="1" applyBorder="1" applyAlignment="1">
      <alignment horizontal="center" vertical="center"/>
    </xf>
    <xf numFmtId="165" fontId="9" fillId="0" borderId="30" xfId="1" applyNumberFormat="1" applyFont="1" applyBorder="1" applyAlignment="1">
      <alignment horizontal="center" vertical="center"/>
    </xf>
    <xf numFmtId="43" fontId="9" fillId="0" borderId="30" xfId="1" applyFont="1" applyBorder="1" applyAlignment="1">
      <alignment horizontal="center" vertical="center"/>
    </xf>
    <xf numFmtId="43" fontId="9" fillId="0" borderId="31" xfId="1" applyFont="1" applyBorder="1" applyAlignment="1">
      <alignment horizontal="center" vertical="center"/>
    </xf>
    <xf numFmtId="0" fontId="13" fillId="0" borderId="20" xfId="0" applyFont="1" applyBorder="1"/>
    <xf numFmtId="0" fontId="13" fillId="0" borderId="24" xfId="0" applyFont="1" applyBorder="1"/>
    <xf numFmtId="0" fontId="13" fillId="0" borderId="24" xfId="0" applyFont="1" applyFill="1" applyBorder="1"/>
    <xf numFmtId="0" fontId="13" fillId="0" borderId="28" xfId="0" applyFont="1" applyBorder="1"/>
    <xf numFmtId="0" fontId="17" fillId="3" borderId="3" xfId="2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1" fontId="8" fillId="0" borderId="18" xfId="0" applyNumberFormat="1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43" fontId="8" fillId="4" borderId="22" xfId="1" applyFont="1" applyFill="1" applyBorder="1" applyAlignment="1">
      <alignment horizontal="center" vertical="center"/>
    </xf>
    <xf numFmtId="43" fontId="8" fillId="4" borderId="26" xfId="1" applyFont="1" applyFill="1" applyBorder="1" applyAlignment="1">
      <alignment horizontal="center" vertical="center"/>
    </xf>
    <xf numFmtId="43" fontId="8" fillId="4" borderId="30" xfId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5" fontId="7" fillId="0" borderId="0" xfId="1" applyNumberFormat="1" applyFont="1" applyBorder="1" applyAlignment="1">
      <alignment horizontal="center" vertical="center"/>
    </xf>
    <xf numFmtId="165" fontId="9" fillId="0" borderId="23" xfId="1" applyNumberFormat="1" applyFont="1" applyBorder="1" applyAlignment="1">
      <alignment horizontal="center" vertical="center"/>
    </xf>
    <xf numFmtId="165" fontId="9" fillId="0" borderId="27" xfId="1" applyNumberFormat="1" applyFont="1" applyBorder="1" applyAlignment="1">
      <alignment horizontal="center" vertical="center"/>
    </xf>
    <xf numFmtId="165" fontId="9" fillId="0" borderId="31" xfId="1" applyNumberFormat="1" applyFont="1" applyBorder="1" applyAlignment="1">
      <alignment horizontal="center" vertical="center"/>
    </xf>
    <xf numFmtId="165" fontId="7" fillId="0" borderId="19" xfId="1" applyNumberFormat="1" applyFont="1" applyBorder="1" applyAlignment="1">
      <alignment horizontal="center" vertical="center"/>
    </xf>
    <xf numFmtId="3" fontId="8" fillId="4" borderId="22" xfId="0" applyNumberFormat="1" applyFont="1" applyFill="1" applyBorder="1" applyAlignment="1">
      <alignment horizontal="center" vertical="center"/>
    </xf>
    <xf numFmtId="3" fontId="8" fillId="4" borderId="26" xfId="0" applyNumberFormat="1" applyFont="1" applyFill="1" applyBorder="1" applyAlignment="1">
      <alignment horizontal="center" vertical="center"/>
    </xf>
    <xf numFmtId="3" fontId="8" fillId="4" borderId="30" xfId="0" applyNumberFormat="1" applyFont="1" applyFill="1" applyBorder="1" applyAlignment="1">
      <alignment horizontal="center" vertical="center"/>
    </xf>
    <xf numFmtId="165" fontId="8" fillId="4" borderId="22" xfId="1" applyNumberFormat="1" applyFont="1" applyFill="1" applyBorder="1" applyAlignment="1">
      <alignment horizontal="center" vertical="center"/>
    </xf>
    <xf numFmtId="165" fontId="8" fillId="4" borderId="26" xfId="1" applyNumberFormat="1" applyFont="1" applyFill="1" applyBorder="1" applyAlignment="1">
      <alignment horizontal="center" vertical="center"/>
    </xf>
    <xf numFmtId="165" fontId="8" fillId="4" borderId="30" xfId="1" applyNumberFormat="1" applyFont="1" applyFill="1" applyBorder="1" applyAlignment="1">
      <alignment horizontal="center" vertical="center"/>
    </xf>
    <xf numFmtId="165" fontId="7" fillId="0" borderId="32" xfId="1" applyNumberFormat="1" applyFont="1" applyBorder="1" applyAlignment="1">
      <alignment horizontal="center" vertical="center"/>
    </xf>
    <xf numFmtId="165" fontId="9" fillId="0" borderId="22" xfId="1" applyNumberFormat="1" applyFont="1" applyBorder="1" applyAlignment="1">
      <alignment horizontal="center" vertical="center"/>
    </xf>
    <xf numFmtId="165" fontId="21" fillId="0" borderId="22" xfId="1" applyNumberFormat="1" applyFont="1" applyFill="1" applyBorder="1" applyAlignment="1">
      <alignment horizontal="center" vertical="center"/>
    </xf>
    <xf numFmtId="165" fontId="21" fillId="0" borderId="26" xfId="1" applyNumberFormat="1" applyFont="1" applyFill="1" applyBorder="1" applyAlignment="1">
      <alignment horizontal="center" vertical="center"/>
    </xf>
    <xf numFmtId="165" fontId="21" fillId="0" borderId="26" xfId="1" applyNumberFormat="1" applyFont="1" applyBorder="1" applyAlignment="1">
      <alignment horizontal="center" vertical="center"/>
    </xf>
    <xf numFmtId="165" fontId="21" fillId="0" borderId="30" xfId="1" applyNumberFormat="1" applyFont="1" applyFill="1" applyBorder="1" applyAlignment="1">
      <alignment horizontal="center" vertical="center"/>
    </xf>
    <xf numFmtId="165" fontId="22" fillId="0" borderId="18" xfId="1" applyNumberFormat="1" applyFont="1" applyBorder="1" applyAlignment="1">
      <alignment horizontal="center" vertical="center"/>
    </xf>
    <xf numFmtId="43" fontId="21" fillId="0" borderId="22" xfId="1" applyFont="1" applyFill="1" applyBorder="1" applyAlignment="1">
      <alignment horizontal="center" vertical="center"/>
    </xf>
    <xf numFmtId="43" fontId="21" fillId="0" borderId="26" xfId="1" applyFont="1" applyFill="1" applyBorder="1" applyAlignment="1">
      <alignment horizontal="center" vertical="center"/>
    </xf>
    <xf numFmtId="43" fontId="21" fillId="0" borderId="30" xfId="1" applyFont="1" applyFill="1" applyBorder="1" applyAlignment="1">
      <alignment horizontal="center" vertical="center"/>
    </xf>
    <xf numFmtId="3" fontId="21" fillId="0" borderId="21" xfId="0" applyNumberFormat="1" applyFont="1" applyFill="1" applyBorder="1" applyAlignment="1">
      <alignment horizontal="center" vertical="center"/>
    </xf>
    <xf numFmtId="3" fontId="21" fillId="0" borderId="22" xfId="0" applyNumberFormat="1" applyFont="1" applyFill="1" applyBorder="1" applyAlignment="1">
      <alignment horizontal="center" vertical="center"/>
    </xf>
    <xf numFmtId="3" fontId="21" fillId="0" borderId="25" xfId="0" applyNumberFormat="1" applyFont="1" applyFill="1" applyBorder="1" applyAlignment="1">
      <alignment horizontal="center" vertical="center"/>
    </xf>
    <xf numFmtId="3" fontId="21" fillId="0" borderId="26" xfId="0" applyNumberFormat="1" applyFont="1" applyFill="1" applyBorder="1" applyAlignment="1">
      <alignment horizontal="center" vertical="center"/>
    </xf>
    <xf numFmtId="3" fontId="21" fillId="0" borderId="25" xfId="0" applyNumberFormat="1" applyFont="1" applyBorder="1" applyAlignment="1">
      <alignment horizontal="center" vertical="center"/>
    </xf>
    <xf numFmtId="43" fontId="21" fillId="0" borderId="26" xfId="1" applyFont="1" applyBorder="1" applyAlignment="1">
      <alignment horizontal="center" vertical="center"/>
    </xf>
    <xf numFmtId="3" fontId="21" fillId="0" borderId="29" xfId="0" applyNumberFormat="1" applyFont="1" applyFill="1" applyBorder="1" applyAlignment="1">
      <alignment horizontal="center" vertical="center"/>
    </xf>
    <xf numFmtId="3" fontId="21" fillId="0" borderId="30" xfId="0" applyNumberFormat="1" applyFont="1" applyFill="1" applyBorder="1" applyAlignment="1">
      <alignment horizontal="center" vertical="center"/>
    </xf>
    <xf numFmtId="3" fontId="22" fillId="0" borderId="17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43" fontId="22" fillId="0" borderId="18" xfId="1" applyFont="1" applyBorder="1" applyAlignment="1">
      <alignment horizontal="center" vertical="center"/>
    </xf>
    <xf numFmtId="3" fontId="8" fillId="4" borderId="21" xfId="0" applyNumberFormat="1" applyFont="1" applyFill="1" applyBorder="1" applyAlignment="1">
      <alignment horizontal="center" vertical="center"/>
    </xf>
    <xf numFmtId="3" fontId="8" fillId="4" borderId="25" xfId="0" applyNumberFormat="1" applyFont="1" applyFill="1" applyBorder="1" applyAlignment="1">
      <alignment horizontal="center" vertical="center"/>
    </xf>
    <xf numFmtId="3" fontId="8" fillId="4" borderId="29" xfId="0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43" fontId="5" fillId="0" borderId="0" xfId="0" applyNumberFormat="1" applyFont="1"/>
    <xf numFmtId="165" fontId="5" fillId="0" borderId="0" xfId="1" applyNumberFormat="1" applyFont="1"/>
    <xf numFmtId="165" fontId="0" fillId="0" borderId="0" xfId="1" applyNumberFormat="1" applyFont="1"/>
    <xf numFmtId="43" fontId="8" fillId="4" borderId="22" xfId="1" applyNumberFormat="1" applyFont="1" applyFill="1" applyBorder="1" applyAlignment="1">
      <alignment horizontal="center" vertical="center"/>
    </xf>
    <xf numFmtId="166" fontId="8" fillId="0" borderId="22" xfId="1" applyNumberFormat="1" applyFont="1" applyFill="1" applyBorder="1" applyAlignment="1">
      <alignment horizontal="center" vertical="center"/>
    </xf>
    <xf numFmtId="166" fontId="8" fillId="0" borderId="26" xfId="1" applyNumberFormat="1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3" borderId="3" xfId="2" applyFont="1" applyFill="1" applyBorder="1" applyAlignment="1">
      <alignment horizontal="center" vertical="center" wrapText="1"/>
    </xf>
    <xf numFmtId="0" fontId="29" fillId="0" borderId="0" xfId="0" applyFont="1"/>
    <xf numFmtId="43" fontId="2" fillId="4" borderId="26" xfId="1" applyFont="1" applyFill="1" applyBorder="1" applyAlignment="1">
      <alignment horizontal="center" vertical="center"/>
    </xf>
    <xf numFmtId="3" fontId="8" fillId="4" borderId="17" xfId="0" applyNumberFormat="1" applyFont="1" applyFill="1" applyBorder="1" applyAlignment="1">
      <alignment horizontal="center" vertical="center"/>
    </xf>
    <xf numFmtId="165" fontId="8" fillId="4" borderId="18" xfId="1" applyNumberFormat="1" applyFont="1" applyFill="1" applyBorder="1" applyAlignment="1">
      <alignment horizontal="center" vertical="center"/>
    </xf>
    <xf numFmtId="3" fontId="8" fillId="4" borderId="18" xfId="0" applyNumberFormat="1" applyFont="1" applyFill="1" applyBorder="1" applyAlignment="1">
      <alignment horizontal="center" vertical="center"/>
    </xf>
    <xf numFmtId="164" fontId="0" fillId="0" borderId="0" xfId="0" applyNumberFormat="1"/>
    <xf numFmtId="43" fontId="33" fillId="0" borderId="26" xfId="1" applyFont="1" applyBorder="1" applyAlignment="1">
      <alignment horizontal="center" vertical="center"/>
    </xf>
    <xf numFmtId="3" fontId="8" fillId="5" borderId="26" xfId="0" applyNumberFormat="1" applyFont="1" applyFill="1" applyBorder="1" applyAlignment="1">
      <alignment horizontal="center" vertical="center"/>
    </xf>
    <xf numFmtId="3" fontId="8" fillId="5" borderId="30" xfId="0" applyNumberFormat="1" applyFont="1" applyFill="1" applyBorder="1" applyAlignment="1">
      <alignment horizontal="center" vertical="center"/>
    </xf>
    <xf numFmtId="165" fontId="8" fillId="4" borderId="36" xfId="1" applyNumberFormat="1" applyFont="1" applyFill="1" applyBorder="1" applyAlignment="1">
      <alignment horizontal="center" vertical="center"/>
    </xf>
    <xf numFmtId="43" fontId="8" fillId="4" borderId="36" xfId="1" applyFont="1" applyFill="1" applyBorder="1" applyAlignment="1">
      <alignment horizontal="center" vertical="center"/>
    </xf>
    <xf numFmtId="165" fontId="8" fillId="0" borderId="30" xfId="1" applyNumberFormat="1" applyFont="1" applyBorder="1" applyAlignment="1">
      <alignment horizontal="center" vertical="center"/>
    </xf>
    <xf numFmtId="165" fontId="8" fillId="0" borderId="31" xfId="1" applyNumberFormat="1" applyFont="1" applyBorder="1" applyAlignment="1">
      <alignment horizontal="center" vertical="center"/>
    </xf>
    <xf numFmtId="165" fontId="8" fillId="4" borderId="23" xfId="1" applyNumberFormat="1" applyFont="1" applyFill="1" applyBorder="1" applyAlignment="1">
      <alignment horizontal="center" vertical="center"/>
    </xf>
    <xf numFmtId="165" fontId="8" fillId="4" borderId="27" xfId="1" applyNumberFormat="1" applyFont="1" applyFill="1" applyBorder="1" applyAlignment="1">
      <alignment horizontal="center" vertical="center"/>
    </xf>
    <xf numFmtId="165" fontId="8" fillId="4" borderId="31" xfId="1" applyNumberFormat="1" applyFont="1" applyFill="1" applyBorder="1" applyAlignment="1">
      <alignment horizontal="center" vertical="center"/>
    </xf>
    <xf numFmtId="0" fontId="30" fillId="3" borderId="2" xfId="2" applyFont="1" applyFill="1" applyBorder="1" applyAlignment="1">
      <alignment horizontal="center" vertical="center" wrapText="1"/>
    </xf>
    <xf numFmtId="0" fontId="30" fillId="3" borderId="4" xfId="2" applyFont="1" applyFill="1" applyBorder="1" applyAlignment="1">
      <alignment horizontal="center" vertical="center" wrapText="1"/>
    </xf>
    <xf numFmtId="0" fontId="30" fillId="3" borderId="5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20" fillId="3" borderId="11" xfId="2" applyFont="1" applyFill="1" applyBorder="1" applyAlignment="1">
      <alignment horizontal="center" vertical="center" wrapText="1"/>
    </xf>
    <xf numFmtId="0" fontId="20" fillId="3" borderId="14" xfId="2" applyFont="1" applyFill="1" applyBorder="1" applyAlignment="1">
      <alignment horizontal="center" vertical="center" wrapText="1"/>
    </xf>
    <xf numFmtId="0" fontId="20" fillId="3" borderId="12" xfId="2" applyFont="1" applyFill="1" applyBorder="1" applyAlignment="1">
      <alignment horizontal="center" vertical="center" wrapText="1"/>
    </xf>
    <xf numFmtId="0" fontId="20" fillId="3" borderId="15" xfId="2" applyFont="1" applyFill="1" applyBorder="1" applyAlignment="1">
      <alignment horizontal="center" vertical="center" wrapText="1"/>
    </xf>
    <xf numFmtId="0" fontId="23" fillId="3" borderId="12" xfId="2" applyFont="1" applyFill="1" applyBorder="1" applyAlignment="1">
      <alignment horizontal="center" vertical="center" wrapText="1"/>
    </xf>
    <xf numFmtId="0" fontId="23" fillId="3" borderId="15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5" xfId="2" applyFont="1" applyFill="1" applyBorder="1" applyAlignment="1">
      <alignment horizontal="center" vertical="center" wrapText="1"/>
    </xf>
    <xf numFmtId="0" fontId="16" fillId="3" borderId="43" xfId="2" applyFont="1" applyFill="1" applyBorder="1" applyAlignment="1">
      <alignment horizontal="center" vertical="center" wrapText="1"/>
    </xf>
    <xf numFmtId="0" fontId="16" fillId="3" borderId="44" xfId="2" applyFont="1" applyFill="1" applyBorder="1" applyAlignment="1">
      <alignment horizontal="center" vertical="center" wrapText="1"/>
    </xf>
    <xf numFmtId="0" fontId="16" fillId="3" borderId="3" xfId="2" applyFont="1" applyFill="1" applyBorder="1" applyAlignment="1">
      <alignment horizontal="center" vertical="center" wrapText="1"/>
    </xf>
    <xf numFmtId="0" fontId="16" fillId="3" borderId="37" xfId="2" applyFont="1" applyFill="1" applyBorder="1" applyAlignment="1">
      <alignment horizontal="center" vertical="center" wrapText="1"/>
    </xf>
    <xf numFmtId="0" fontId="12" fillId="3" borderId="34" xfId="2" applyFont="1" applyFill="1" applyBorder="1" applyAlignment="1">
      <alignment horizontal="center" vertical="center" wrapText="1"/>
    </xf>
    <xf numFmtId="0" fontId="12" fillId="3" borderId="35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3" borderId="16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right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16" fillId="3" borderId="12" xfId="2" applyFont="1" applyFill="1" applyBorder="1" applyAlignment="1">
      <alignment horizontal="center" vertical="center" wrapText="1"/>
    </xf>
    <xf numFmtId="0" fontId="16" fillId="3" borderId="15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0" fontId="12" fillId="3" borderId="8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28" fillId="3" borderId="2" xfId="2" applyFont="1" applyFill="1" applyBorder="1" applyAlignment="1">
      <alignment horizontal="center" vertical="center" wrapText="1"/>
    </xf>
    <xf numFmtId="0" fontId="28" fillId="3" borderId="4" xfId="2" applyFont="1" applyFill="1" applyBorder="1" applyAlignment="1">
      <alignment horizontal="center" vertical="center" wrapText="1"/>
    </xf>
    <xf numFmtId="0" fontId="28" fillId="3" borderId="5" xfId="2" applyFont="1" applyFill="1" applyBorder="1" applyAlignment="1">
      <alignment horizontal="center" vertical="center" wrapText="1"/>
    </xf>
    <xf numFmtId="0" fontId="31" fillId="3" borderId="2" xfId="2" applyFont="1" applyFill="1" applyBorder="1" applyAlignment="1">
      <alignment horizontal="center" vertical="center" wrapText="1"/>
    </xf>
    <xf numFmtId="0" fontId="31" fillId="3" borderId="4" xfId="2" applyFont="1" applyFill="1" applyBorder="1" applyAlignment="1">
      <alignment horizontal="center" vertical="center" wrapText="1"/>
    </xf>
    <xf numFmtId="0" fontId="31" fillId="3" borderId="5" xfId="2" applyFont="1" applyFill="1" applyBorder="1" applyAlignment="1">
      <alignment horizontal="center" vertical="center" wrapText="1"/>
    </xf>
    <xf numFmtId="0" fontId="26" fillId="3" borderId="2" xfId="2" applyFont="1" applyFill="1" applyBorder="1" applyAlignment="1">
      <alignment horizontal="center" vertical="center" wrapText="1"/>
    </xf>
    <xf numFmtId="0" fontId="26" fillId="3" borderId="4" xfId="2" applyFont="1" applyFill="1" applyBorder="1" applyAlignment="1">
      <alignment horizontal="center" vertical="center" wrapText="1"/>
    </xf>
    <xf numFmtId="0" fontId="26" fillId="3" borderId="5" xfId="2" applyFont="1" applyFill="1" applyBorder="1" applyAlignment="1">
      <alignment horizontal="center" vertical="center" wrapText="1"/>
    </xf>
    <xf numFmtId="0" fontId="25" fillId="3" borderId="2" xfId="2" applyFont="1" applyFill="1" applyBorder="1" applyAlignment="1">
      <alignment horizontal="center" vertical="center" wrapText="1"/>
    </xf>
    <xf numFmtId="0" fontId="25" fillId="3" borderId="4" xfId="2" applyFont="1" applyFill="1" applyBorder="1" applyAlignment="1">
      <alignment horizontal="center" vertical="center" wrapText="1"/>
    </xf>
    <xf numFmtId="0" fontId="25" fillId="3" borderId="5" xfId="2" applyFont="1" applyFill="1" applyBorder="1" applyAlignment="1">
      <alignment horizontal="center" vertical="center" wrapText="1"/>
    </xf>
    <xf numFmtId="0" fontId="12" fillId="3" borderId="37" xfId="2" applyFont="1" applyFill="1" applyBorder="1" applyAlignment="1">
      <alignment horizontal="center" vertical="center" wrapText="1"/>
    </xf>
    <xf numFmtId="0" fontId="18" fillId="0" borderId="42" xfId="2" applyFont="1" applyFill="1" applyBorder="1" applyAlignment="1">
      <alignment horizontal="right" vertical="center" wrapText="1"/>
    </xf>
    <xf numFmtId="0" fontId="12" fillId="3" borderId="40" xfId="2" applyFont="1" applyFill="1" applyBorder="1" applyAlignment="1">
      <alignment horizontal="center" vertical="center" wrapText="1"/>
    </xf>
    <xf numFmtId="0" fontId="12" fillId="3" borderId="41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39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38" xfId="2" applyFont="1" applyFill="1" applyBorder="1" applyAlignment="1">
      <alignment horizontal="center" vertical="center" wrapText="1"/>
    </xf>
    <xf numFmtId="0" fontId="12" fillId="3" borderId="33" xfId="2" applyFont="1" applyFill="1" applyBorder="1" applyAlignment="1">
      <alignment horizontal="center" vertical="center" wrapText="1"/>
    </xf>
    <xf numFmtId="0" fontId="32" fillId="3" borderId="2" xfId="2" applyFont="1" applyFill="1" applyBorder="1" applyAlignment="1">
      <alignment horizontal="center" vertical="center" wrapText="1"/>
    </xf>
    <xf numFmtId="0" fontId="32" fillId="3" borderId="4" xfId="2" applyFont="1" applyFill="1" applyBorder="1" applyAlignment="1">
      <alignment horizontal="center" vertical="center" wrapText="1"/>
    </xf>
    <xf numFmtId="0" fontId="32" fillId="3" borderId="5" xfId="2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2:AB96"/>
  <sheetViews>
    <sheetView view="pageBreakPreview" topLeftCell="A43" zoomScale="75" zoomScaleSheetLayoutView="75" workbookViewId="0">
      <selection activeCell="H53" sqref="H53"/>
    </sheetView>
  </sheetViews>
  <sheetFormatPr defaultRowHeight="15"/>
  <cols>
    <col min="1" max="1" width="2.85546875" customWidth="1"/>
    <col min="2" max="2" width="20.5703125" customWidth="1"/>
    <col min="3" max="18" width="16.28515625" customWidth="1"/>
    <col min="19" max="19" width="12.42578125" customWidth="1"/>
    <col min="20" max="20" width="9.85546875" customWidth="1"/>
    <col min="28" max="28" width="13.140625" bestFit="1" customWidth="1"/>
  </cols>
  <sheetData>
    <row r="2" spans="2:28" ht="24">
      <c r="B2" s="160" t="s">
        <v>33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8"/>
      <c r="T2" s="1"/>
      <c r="U2" s="1"/>
      <c r="V2" s="1"/>
      <c r="W2" s="1"/>
      <c r="X2" s="1"/>
      <c r="Y2" s="1"/>
      <c r="Z2" s="1"/>
      <c r="AA2" s="1"/>
      <c r="AB2" s="1"/>
    </row>
    <row r="3" spans="2:28" ht="24">
      <c r="B3" s="160" t="s">
        <v>27</v>
      </c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7"/>
      <c r="T3" s="4"/>
      <c r="U3" s="1"/>
      <c r="V3" s="1"/>
      <c r="W3" s="1"/>
      <c r="X3" s="1"/>
      <c r="Y3" s="1"/>
      <c r="Z3" s="1"/>
      <c r="AA3" s="1"/>
    </row>
    <row r="4" spans="2:28" ht="24.75" thickBot="1">
      <c r="B4" s="155" t="s">
        <v>0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"/>
      <c r="T4" s="4"/>
      <c r="U4" s="1"/>
      <c r="V4" s="1"/>
      <c r="W4" s="1"/>
      <c r="X4" s="1"/>
      <c r="Y4" s="1"/>
      <c r="Z4" s="1"/>
      <c r="AA4" s="1"/>
    </row>
    <row r="5" spans="2:28" s="115" customFormat="1" ht="40.5" customHeight="1" thickBot="1">
      <c r="B5" s="114" t="s">
        <v>28</v>
      </c>
      <c r="C5" s="131" t="s">
        <v>29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3"/>
    </row>
    <row r="6" spans="2:28" s="3" customFormat="1" ht="13.5" customHeight="1" thickBot="1">
      <c r="B6" s="60">
        <v>1</v>
      </c>
      <c r="C6" s="61">
        <v>2</v>
      </c>
      <c r="D6" s="62">
        <v>3</v>
      </c>
      <c r="E6" s="62">
        <v>4</v>
      </c>
      <c r="F6" s="62">
        <v>5</v>
      </c>
      <c r="G6" s="62">
        <v>6</v>
      </c>
      <c r="H6" s="62">
        <v>7</v>
      </c>
      <c r="I6" s="62">
        <v>8</v>
      </c>
      <c r="J6" s="62">
        <v>9</v>
      </c>
      <c r="K6" s="62">
        <v>10</v>
      </c>
      <c r="L6" s="62">
        <v>11</v>
      </c>
      <c r="M6" s="62">
        <v>12</v>
      </c>
      <c r="N6" s="63">
        <v>13</v>
      </c>
      <c r="O6" s="61">
        <v>14</v>
      </c>
      <c r="P6" s="62">
        <v>15</v>
      </c>
      <c r="Q6" s="62">
        <v>16</v>
      </c>
      <c r="R6" s="63">
        <v>17</v>
      </c>
      <c r="S6" s="9"/>
    </row>
    <row r="7" spans="2:28" ht="31.5" customHeight="1" thickBot="1">
      <c r="B7" s="134" t="s">
        <v>1</v>
      </c>
      <c r="C7" s="156" t="s">
        <v>15</v>
      </c>
      <c r="D7" s="142" t="s">
        <v>16</v>
      </c>
      <c r="E7" s="158" t="s">
        <v>36</v>
      </c>
      <c r="F7" s="158" t="s">
        <v>37</v>
      </c>
      <c r="G7" s="142" t="s">
        <v>17</v>
      </c>
      <c r="H7" s="142" t="s">
        <v>24</v>
      </c>
      <c r="I7" s="142" t="s">
        <v>23</v>
      </c>
      <c r="J7" s="142" t="s">
        <v>22</v>
      </c>
      <c r="K7" s="158" t="s">
        <v>38</v>
      </c>
      <c r="L7" s="158" t="s">
        <v>39</v>
      </c>
      <c r="M7" s="142" t="s">
        <v>17</v>
      </c>
      <c r="N7" s="150" t="s">
        <v>24</v>
      </c>
      <c r="O7" s="152" t="s">
        <v>18</v>
      </c>
      <c r="P7" s="153"/>
      <c r="Q7" s="153"/>
      <c r="R7" s="154"/>
      <c r="S7" s="10"/>
    </row>
    <row r="8" spans="2:28" ht="92.25" customHeight="1" thickBot="1">
      <c r="B8" s="135"/>
      <c r="C8" s="157"/>
      <c r="D8" s="143"/>
      <c r="E8" s="159"/>
      <c r="F8" s="159"/>
      <c r="G8" s="143"/>
      <c r="H8" s="143"/>
      <c r="I8" s="143"/>
      <c r="J8" s="143"/>
      <c r="K8" s="159"/>
      <c r="L8" s="159"/>
      <c r="M8" s="143"/>
      <c r="N8" s="151"/>
      <c r="O8" s="22" t="s">
        <v>19</v>
      </c>
      <c r="P8" s="23" t="s">
        <v>20</v>
      </c>
      <c r="Q8" s="23" t="s">
        <v>21</v>
      </c>
      <c r="R8" s="24" t="s">
        <v>25</v>
      </c>
      <c r="S8" s="10"/>
    </row>
    <row r="9" spans="2:28" s="2" customFormat="1" ht="15.75">
      <c r="B9" s="55" t="s">
        <v>2</v>
      </c>
      <c r="C9" s="27">
        <v>312</v>
      </c>
      <c r="D9" s="25">
        <v>257440</v>
      </c>
      <c r="E9" s="74">
        <v>295</v>
      </c>
      <c r="F9" s="77">
        <v>242302</v>
      </c>
      <c r="G9" s="25">
        <v>0</v>
      </c>
      <c r="H9" s="25"/>
      <c r="I9" s="27">
        <v>42</v>
      </c>
      <c r="J9" s="110">
        <v>33370</v>
      </c>
      <c r="K9" s="74">
        <v>42</v>
      </c>
      <c r="L9" s="77">
        <v>33370</v>
      </c>
      <c r="M9" s="28"/>
      <c r="N9" s="29"/>
      <c r="O9" s="30">
        <f t="shared" ref="O9:O20" si="0">C9+I9</f>
        <v>354</v>
      </c>
      <c r="P9" s="31">
        <f t="shared" ref="P9:P20" si="1">D9+J9</f>
        <v>290810</v>
      </c>
      <c r="Q9" s="81">
        <f t="shared" ref="Q9:Q20" si="2">G9+M9</f>
        <v>0</v>
      </c>
      <c r="R9" s="70">
        <f t="shared" ref="R9:R20" si="3">H9+N9</f>
        <v>0</v>
      </c>
      <c r="S9" s="11"/>
    </row>
    <row r="10" spans="2:28" s="2" customFormat="1" ht="15.75">
      <c r="B10" s="56" t="s">
        <v>3</v>
      </c>
      <c r="C10" s="36">
        <v>311</v>
      </c>
      <c r="D10" s="34">
        <v>257440</v>
      </c>
      <c r="E10" s="75">
        <v>296</v>
      </c>
      <c r="F10" s="78">
        <v>241825.71</v>
      </c>
      <c r="G10" s="34">
        <v>0</v>
      </c>
      <c r="H10" s="34">
        <v>400</v>
      </c>
      <c r="I10" s="36">
        <v>42</v>
      </c>
      <c r="J10" s="111">
        <v>34000</v>
      </c>
      <c r="K10" s="75">
        <v>42</v>
      </c>
      <c r="L10" s="78">
        <v>33370</v>
      </c>
      <c r="M10" s="37"/>
      <c r="N10" s="38"/>
      <c r="O10" s="39">
        <f t="shared" si="0"/>
        <v>353</v>
      </c>
      <c r="P10" s="40">
        <f t="shared" si="1"/>
        <v>291440</v>
      </c>
      <c r="Q10" s="40">
        <f t="shared" si="2"/>
        <v>0</v>
      </c>
      <c r="R10" s="71">
        <f t="shared" si="3"/>
        <v>400</v>
      </c>
      <c r="S10" s="11"/>
    </row>
    <row r="11" spans="2:28" s="2" customFormat="1" ht="15.75">
      <c r="B11" s="56" t="s">
        <v>4</v>
      </c>
      <c r="C11" s="122">
        <v>311</v>
      </c>
      <c r="D11" s="34">
        <v>257440</v>
      </c>
      <c r="E11" s="75">
        <v>296</v>
      </c>
      <c r="F11" s="78">
        <v>242866.14</v>
      </c>
      <c r="G11" s="34">
        <v>0</v>
      </c>
      <c r="H11" s="34">
        <v>400</v>
      </c>
      <c r="I11" s="36">
        <v>42</v>
      </c>
      <c r="J11" s="111">
        <v>34000</v>
      </c>
      <c r="K11" s="75">
        <v>42</v>
      </c>
      <c r="L11" s="78">
        <v>33370</v>
      </c>
      <c r="M11" s="37"/>
      <c r="N11" s="38"/>
      <c r="O11" s="39">
        <f t="shared" si="0"/>
        <v>353</v>
      </c>
      <c r="P11" s="40">
        <f t="shared" si="1"/>
        <v>291440</v>
      </c>
      <c r="Q11" s="40">
        <f t="shared" si="2"/>
        <v>0</v>
      </c>
      <c r="R11" s="71">
        <f t="shared" si="3"/>
        <v>400</v>
      </c>
      <c r="S11" s="11"/>
    </row>
    <row r="12" spans="2:28" s="2" customFormat="1" ht="15.75">
      <c r="B12" s="56" t="s">
        <v>5</v>
      </c>
      <c r="C12" s="122">
        <v>311</v>
      </c>
      <c r="D12" s="34">
        <v>257440</v>
      </c>
      <c r="E12" s="75">
        <v>297</v>
      </c>
      <c r="F12" s="78">
        <v>247382.23</v>
      </c>
      <c r="G12" s="34">
        <v>0</v>
      </c>
      <c r="H12" s="34">
        <v>400</v>
      </c>
      <c r="I12" s="36">
        <v>42</v>
      </c>
      <c r="J12" s="111">
        <v>33840</v>
      </c>
      <c r="K12" s="75">
        <v>42</v>
      </c>
      <c r="L12" s="78">
        <v>33370</v>
      </c>
      <c r="M12" s="121"/>
      <c r="N12" s="38"/>
      <c r="O12" s="39">
        <f t="shared" si="0"/>
        <v>353</v>
      </c>
      <c r="P12" s="40">
        <f t="shared" si="1"/>
        <v>291280</v>
      </c>
      <c r="Q12" s="40">
        <f>G12+M12</f>
        <v>0</v>
      </c>
      <c r="R12" s="71">
        <f t="shared" si="3"/>
        <v>400</v>
      </c>
      <c r="S12" s="11"/>
    </row>
    <row r="13" spans="2:28" s="2" customFormat="1" ht="15.75">
      <c r="B13" s="56" t="s">
        <v>6</v>
      </c>
      <c r="C13" s="122">
        <v>311</v>
      </c>
      <c r="D13" s="34">
        <v>257440</v>
      </c>
      <c r="E13" s="75">
        <v>305</v>
      </c>
      <c r="F13" s="78">
        <v>248290.82</v>
      </c>
      <c r="G13" s="34">
        <v>0</v>
      </c>
      <c r="H13" s="34">
        <v>400</v>
      </c>
      <c r="I13" s="36">
        <v>42</v>
      </c>
      <c r="J13" s="111">
        <v>34796.25</v>
      </c>
      <c r="K13" s="75">
        <v>45</v>
      </c>
      <c r="L13" s="78">
        <v>33840</v>
      </c>
      <c r="M13" s="37"/>
      <c r="N13" s="38"/>
      <c r="O13" s="39">
        <f t="shared" si="0"/>
        <v>353</v>
      </c>
      <c r="P13" s="40">
        <f t="shared" si="1"/>
        <v>292236.25</v>
      </c>
      <c r="Q13" s="40">
        <f t="shared" si="2"/>
        <v>0</v>
      </c>
      <c r="R13" s="71">
        <f t="shared" si="3"/>
        <v>400</v>
      </c>
      <c r="S13" s="11"/>
    </row>
    <row r="14" spans="2:28" s="2" customFormat="1" ht="15.75">
      <c r="B14" s="56" t="s">
        <v>7</v>
      </c>
      <c r="C14" s="122">
        <v>311</v>
      </c>
      <c r="D14" s="34">
        <v>257440</v>
      </c>
      <c r="E14" s="75">
        <v>307</v>
      </c>
      <c r="F14" s="78">
        <f>246430+580+1239.09</f>
        <v>248249.09</v>
      </c>
      <c r="G14" s="34">
        <v>0</v>
      </c>
      <c r="H14" s="34">
        <v>400</v>
      </c>
      <c r="I14" s="36">
        <v>42</v>
      </c>
      <c r="J14" s="111">
        <v>34796.25</v>
      </c>
      <c r="K14" s="75">
        <v>45</v>
      </c>
      <c r="L14" s="78">
        <v>33840</v>
      </c>
      <c r="M14" s="37"/>
      <c r="N14" s="38"/>
      <c r="O14" s="39">
        <f t="shared" si="0"/>
        <v>353</v>
      </c>
      <c r="P14" s="40">
        <f t="shared" si="1"/>
        <v>292236.25</v>
      </c>
      <c r="Q14" s="40">
        <f t="shared" si="2"/>
        <v>0</v>
      </c>
      <c r="R14" s="71">
        <f t="shared" si="3"/>
        <v>400</v>
      </c>
      <c r="S14" s="11"/>
    </row>
    <row r="15" spans="2:28" s="2" customFormat="1" ht="15.75">
      <c r="B15" s="57" t="s">
        <v>8</v>
      </c>
      <c r="C15" s="122">
        <v>311</v>
      </c>
      <c r="D15" s="34">
        <v>257440</v>
      </c>
      <c r="E15" s="75">
        <v>301</v>
      </c>
      <c r="F15" s="78">
        <v>248566.09</v>
      </c>
      <c r="G15" s="34">
        <v>0</v>
      </c>
      <c r="H15" s="34"/>
      <c r="I15" s="36">
        <v>42</v>
      </c>
      <c r="J15" s="111">
        <v>34796.25</v>
      </c>
      <c r="K15" s="75">
        <v>46</v>
      </c>
      <c r="L15" s="78">
        <v>34796.25</v>
      </c>
      <c r="M15" s="37"/>
      <c r="N15" s="38"/>
      <c r="O15" s="39">
        <f t="shared" si="0"/>
        <v>353</v>
      </c>
      <c r="P15" s="40">
        <f t="shared" si="1"/>
        <v>292236.25</v>
      </c>
      <c r="Q15" s="40">
        <f t="shared" si="2"/>
        <v>0</v>
      </c>
      <c r="R15" s="71">
        <f t="shared" si="3"/>
        <v>0</v>
      </c>
      <c r="S15" s="11"/>
    </row>
    <row r="16" spans="2:28" s="2" customFormat="1" ht="15.75">
      <c r="B16" s="56" t="s">
        <v>9</v>
      </c>
      <c r="C16" s="122">
        <v>311</v>
      </c>
      <c r="D16" s="34">
        <v>257440</v>
      </c>
      <c r="E16" s="75">
        <v>306</v>
      </c>
      <c r="F16" s="78">
        <v>245310.01</v>
      </c>
      <c r="G16" s="34">
        <v>0</v>
      </c>
      <c r="H16" s="34"/>
      <c r="I16" s="36">
        <v>42</v>
      </c>
      <c r="J16" s="111">
        <v>34000</v>
      </c>
      <c r="K16" s="75">
        <v>47</v>
      </c>
      <c r="L16" s="78">
        <v>35337.300000000003</v>
      </c>
      <c r="M16" s="35"/>
      <c r="N16" s="43"/>
      <c r="O16" s="39">
        <f t="shared" si="0"/>
        <v>353</v>
      </c>
      <c r="P16" s="40">
        <f t="shared" si="1"/>
        <v>291440</v>
      </c>
      <c r="Q16" s="40">
        <f t="shared" si="2"/>
        <v>0</v>
      </c>
      <c r="R16" s="71">
        <f t="shared" si="3"/>
        <v>0</v>
      </c>
      <c r="S16" s="11"/>
    </row>
    <row r="17" spans="2:19" s="2" customFormat="1" ht="15.75">
      <c r="B17" s="56" t="s">
        <v>10</v>
      </c>
      <c r="C17" s="122">
        <v>311</v>
      </c>
      <c r="D17" s="34">
        <v>257440</v>
      </c>
      <c r="E17" s="75">
        <v>302</v>
      </c>
      <c r="F17" s="78">
        <v>243295.24</v>
      </c>
      <c r="G17" s="34">
        <v>0</v>
      </c>
      <c r="H17" s="34"/>
      <c r="I17" s="36">
        <v>42</v>
      </c>
      <c r="J17" s="111">
        <v>38000</v>
      </c>
      <c r="K17" s="75">
        <v>47</v>
      </c>
      <c r="L17" s="78">
        <v>36315</v>
      </c>
      <c r="M17" s="35"/>
      <c r="N17" s="38"/>
      <c r="O17" s="39">
        <f t="shared" si="0"/>
        <v>353</v>
      </c>
      <c r="P17" s="40">
        <f t="shared" si="1"/>
        <v>295440</v>
      </c>
      <c r="Q17" s="40">
        <f t="shared" si="2"/>
        <v>0</v>
      </c>
      <c r="R17" s="71">
        <f t="shared" si="3"/>
        <v>0</v>
      </c>
      <c r="S17" s="11"/>
    </row>
    <row r="18" spans="2:19" s="2" customFormat="1" ht="15.75">
      <c r="B18" s="56" t="s">
        <v>11</v>
      </c>
      <c r="C18" s="122">
        <v>311</v>
      </c>
      <c r="D18" s="44">
        <v>257440</v>
      </c>
      <c r="E18" s="75">
        <v>298</v>
      </c>
      <c r="F18" s="78">
        <v>241015.58</v>
      </c>
      <c r="G18" s="44">
        <v>0</v>
      </c>
      <c r="H18" s="44"/>
      <c r="I18" s="45">
        <v>42</v>
      </c>
      <c r="J18" s="111">
        <v>38000</v>
      </c>
      <c r="K18" s="75">
        <v>47</v>
      </c>
      <c r="L18" s="78">
        <v>36274.089999999997</v>
      </c>
      <c r="M18" s="37"/>
      <c r="N18" s="38"/>
      <c r="O18" s="39">
        <f t="shared" si="0"/>
        <v>353</v>
      </c>
      <c r="P18" s="40">
        <f t="shared" si="1"/>
        <v>295440</v>
      </c>
      <c r="Q18" s="40">
        <f t="shared" si="2"/>
        <v>0</v>
      </c>
      <c r="R18" s="71">
        <f t="shared" si="3"/>
        <v>0</v>
      </c>
      <c r="S18" s="11"/>
    </row>
    <row r="19" spans="2:19" s="2" customFormat="1" ht="15.75">
      <c r="B19" s="56" t="s">
        <v>12</v>
      </c>
      <c r="C19" s="122">
        <v>311</v>
      </c>
      <c r="D19" s="34">
        <v>257440</v>
      </c>
      <c r="E19" s="75">
        <v>298</v>
      </c>
      <c r="F19" s="78">
        <f>238599.05+119.05</f>
        <v>238718.09999999998</v>
      </c>
      <c r="G19" s="34">
        <v>0</v>
      </c>
      <c r="H19" s="34"/>
      <c r="I19" s="36">
        <v>42</v>
      </c>
      <c r="J19" s="111">
        <v>38000</v>
      </c>
      <c r="K19" s="75">
        <v>46</v>
      </c>
      <c r="L19" s="78">
        <v>36332.86</v>
      </c>
      <c r="M19" s="35"/>
      <c r="N19" s="43"/>
      <c r="O19" s="39">
        <f t="shared" si="0"/>
        <v>353</v>
      </c>
      <c r="P19" s="40">
        <f t="shared" si="1"/>
        <v>295440</v>
      </c>
      <c r="Q19" s="40">
        <f t="shared" si="2"/>
        <v>0</v>
      </c>
      <c r="R19" s="71">
        <f t="shared" si="3"/>
        <v>0</v>
      </c>
      <c r="S19" s="11"/>
    </row>
    <row r="20" spans="2:19" s="2" customFormat="1" ht="16.5" thickBot="1">
      <c r="B20" s="58" t="s">
        <v>13</v>
      </c>
      <c r="C20" s="123">
        <v>311</v>
      </c>
      <c r="D20" s="46">
        <v>257440</v>
      </c>
      <c r="E20" s="76">
        <f>298-7</f>
        <v>291</v>
      </c>
      <c r="F20" s="79">
        <v>240694.28</v>
      </c>
      <c r="G20" s="46">
        <f>235060+2600</f>
        <v>237660</v>
      </c>
      <c r="H20" s="46">
        <v>60000</v>
      </c>
      <c r="I20" s="48">
        <v>42</v>
      </c>
      <c r="J20" s="111">
        <v>38000</v>
      </c>
      <c r="K20" s="76">
        <v>45</v>
      </c>
      <c r="L20" s="79">
        <v>36980.480000000003</v>
      </c>
      <c r="M20" s="126">
        <v>31490</v>
      </c>
      <c r="N20" s="127">
        <v>10000</v>
      </c>
      <c r="O20" s="51">
        <f t="shared" si="0"/>
        <v>353</v>
      </c>
      <c r="P20" s="52">
        <f t="shared" si="1"/>
        <v>295440</v>
      </c>
      <c r="Q20" s="52">
        <f t="shared" si="2"/>
        <v>269150</v>
      </c>
      <c r="R20" s="72">
        <f t="shared" si="3"/>
        <v>70000</v>
      </c>
      <c r="S20" s="11"/>
    </row>
    <row r="21" spans="2:19" ht="15.75" thickBot="1">
      <c r="B21" s="67" t="s">
        <v>14</v>
      </c>
      <c r="C21" s="17" t="s">
        <v>26</v>
      </c>
      <c r="D21" s="21">
        <f>SUM(D9:D20)</f>
        <v>3089280</v>
      </c>
      <c r="E21" s="19" t="s">
        <v>26</v>
      </c>
      <c r="F21" s="21">
        <f t="shared" ref="F21" si="4">SUM(F9:F20)</f>
        <v>2928515.29</v>
      </c>
      <c r="G21" s="21">
        <f>SUM(G9:G20)</f>
        <v>237660</v>
      </c>
      <c r="H21" s="21">
        <f>SUM(H9:H20)</f>
        <v>62000</v>
      </c>
      <c r="I21" s="19" t="s">
        <v>26</v>
      </c>
      <c r="J21" s="80">
        <f>SUM(J9:J20)</f>
        <v>425598.75</v>
      </c>
      <c r="K21" s="19" t="s">
        <v>26</v>
      </c>
      <c r="L21" s="21">
        <f t="shared" ref="L21" si="5">SUM(L9:L20)</f>
        <v>417195.98</v>
      </c>
      <c r="M21" s="21">
        <f>SUM(M9:M20)</f>
        <v>31490</v>
      </c>
      <c r="N21" s="73">
        <f>SUM(N9:N20)</f>
        <v>10000</v>
      </c>
      <c r="O21" s="17" t="s">
        <v>26</v>
      </c>
      <c r="P21" s="21">
        <f>SUM(P9:P20)</f>
        <v>3514878.75</v>
      </c>
      <c r="Q21" s="21">
        <f>SUM(Q9:Q20)</f>
        <v>269150</v>
      </c>
      <c r="R21" s="73">
        <f>SUM(R9:R20)</f>
        <v>72000</v>
      </c>
      <c r="S21" s="6"/>
    </row>
    <row r="22" spans="2:19">
      <c r="B22" s="68"/>
      <c r="C22" s="13"/>
      <c r="D22" s="69"/>
      <c r="E22" s="69"/>
      <c r="F22" s="69"/>
      <c r="G22" s="14"/>
      <c r="H22" s="14"/>
      <c r="I22" s="13"/>
      <c r="J22" s="69"/>
      <c r="K22" s="69"/>
      <c r="L22" s="69"/>
      <c r="M22" s="14"/>
      <c r="N22" s="14"/>
      <c r="O22" s="13"/>
      <c r="P22" s="69"/>
      <c r="Q22" s="14"/>
      <c r="R22" s="14"/>
      <c r="S22" s="6"/>
    </row>
    <row r="23" spans="2:19" ht="28.5" customHeight="1" thickBot="1">
      <c r="B23" s="155" t="s">
        <v>40</v>
      </c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</row>
    <row r="24" spans="2:19" s="115" customFormat="1" ht="40.5" customHeight="1" thickBot="1">
      <c r="B24" s="114" t="s">
        <v>28</v>
      </c>
      <c r="C24" s="131" t="s">
        <v>30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3"/>
    </row>
    <row r="25" spans="2:19" ht="13.5" customHeight="1" thickBot="1">
      <c r="B25" s="60">
        <v>1</v>
      </c>
      <c r="C25" s="61">
        <v>2</v>
      </c>
      <c r="D25" s="62">
        <v>3</v>
      </c>
      <c r="E25" s="62">
        <v>4</v>
      </c>
      <c r="F25" s="62">
        <v>5</v>
      </c>
      <c r="G25" s="62">
        <v>6</v>
      </c>
      <c r="H25" s="62">
        <v>7</v>
      </c>
      <c r="I25" s="62">
        <v>8</v>
      </c>
      <c r="J25" s="62">
        <v>9</v>
      </c>
      <c r="K25" s="62">
        <v>10</v>
      </c>
      <c r="L25" s="62">
        <v>11</v>
      </c>
      <c r="M25" s="62">
        <v>12</v>
      </c>
      <c r="N25" s="63">
        <v>13</v>
      </c>
      <c r="O25" s="61">
        <v>14</v>
      </c>
      <c r="P25" s="62">
        <v>15</v>
      </c>
      <c r="Q25" s="62">
        <v>16</v>
      </c>
      <c r="R25" s="63">
        <v>17</v>
      </c>
    </row>
    <row r="26" spans="2:19" ht="30.75" customHeight="1" thickBot="1">
      <c r="B26" s="134" t="s">
        <v>1</v>
      </c>
      <c r="C26" s="156" t="s">
        <v>15</v>
      </c>
      <c r="D26" s="138" t="s">
        <v>16</v>
      </c>
      <c r="E26" s="158" t="s">
        <v>36</v>
      </c>
      <c r="F26" s="140" t="s">
        <v>45</v>
      </c>
      <c r="G26" s="142" t="s">
        <v>17</v>
      </c>
      <c r="H26" s="142" t="s">
        <v>24</v>
      </c>
      <c r="I26" s="142" t="s">
        <v>23</v>
      </c>
      <c r="J26" s="138" t="s">
        <v>22</v>
      </c>
      <c r="K26" s="158" t="s">
        <v>38</v>
      </c>
      <c r="L26" s="140" t="s">
        <v>46</v>
      </c>
      <c r="M26" s="142" t="s">
        <v>17</v>
      </c>
      <c r="N26" s="150" t="s">
        <v>24</v>
      </c>
      <c r="O26" s="152" t="s">
        <v>18</v>
      </c>
      <c r="P26" s="153"/>
      <c r="Q26" s="153"/>
      <c r="R26" s="154"/>
    </row>
    <row r="27" spans="2:19" ht="87.75" customHeight="1" thickBot="1">
      <c r="B27" s="135"/>
      <c r="C27" s="157"/>
      <c r="D27" s="139"/>
      <c r="E27" s="159"/>
      <c r="F27" s="141"/>
      <c r="G27" s="143"/>
      <c r="H27" s="143"/>
      <c r="I27" s="143"/>
      <c r="J27" s="139"/>
      <c r="K27" s="159"/>
      <c r="L27" s="141"/>
      <c r="M27" s="143"/>
      <c r="N27" s="151"/>
      <c r="O27" s="22" t="s">
        <v>19</v>
      </c>
      <c r="P27" s="23" t="s">
        <v>20</v>
      </c>
      <c r="Q27" s="23" t="s">
        <v>21</v>
      </c>
      <c r="R27" s="24" t="s">
        <v>25</v>
      </c>
    </row>
    <row r="28" spans="2:19" ht="15.75">
      <c r="B28" s="55" t="s">
        <v>2</v>
      </c>
      <c r="C28" s="27">
        <v>312</v>
      </c>
      <c r="D28" s="82" t="s">
        <v>26</v>
      </c>
      <c r="E28" s="74">
        <v>49</v>
      </c>
      <c r="F28" s="87" t="s">
        <v>26</v>
      </c>
      <c r="G28" s="26">
        <v>0</v>
      </c>
      <c r="H28" s="77">
        <v>18407.09</v>
      </c>
      <c r="I28" s="27">
        <v>42</v>
      </c>
      <c r="J28" s="87" t="s">
        <v>26</v>
      </c>
      <c r="K28" s="74">
        <v>1</v>
      </c>
      <c r="L28" s="87" t="s">
        <v>26</v>
      </c>
      <c r="M28" s="28">
        <v>0</v>
      </c>
      <c r="N28" s="128">
        <v>200</v>
      </c>
      <c r="O28" s="30">
        <f t="shared" ref="O28:O39" si="6">C28+I28</f>
        <v>354</v>
      </c>
      <c r="P28" s="81" t="s">
        <v>26</v>
      </c>
      <c r="Q28" s="32">
        <f t="shared" ref="Q28:Q39" si="7">G28+M28</f>
        <v>0</v>
      </c>
      <c r="R28" s="70">
        <f t="shared" ref="R28:R39" si="8">H28+N28</f>
        <v>18607.09</v>
      </c>
    </row>
    <row r="29" spans="2:19" ht="15.75">
      <c r="B29" s="56" t="s">
        <v>3</v>
      </c>
      <c r="C29" s="36">
        <v>312</v>
      </c>
      <c r="D29" s="83" t="s">
        <v>26</v>
      </c>
      <c r="E29" s="75">
        <v>49</v>
      </c>
      <c r="F29" s="88" t="s">
        <v>26</v>
      </c>
      <c r="G29" s="35">
        <v>0</v>
      </c>
      <c r="H29" s="78">
        <v>18794.8</v>
      </c>
      <c r="I29" s="36">
        <v>42</v>
      </c>
      <c r="J29" s="88" t="s">
        <v>26</v>
      </c>
      <c r="K29" s="75">
        <v>2</v>
      </c>
      <c r="L29" s="88" t="s">
        <v>26</v>
      </c>
      <c r="M29" s="37">
        <v>0</v>
      </c>
      <c r="N29" s="129">
        <v>800</v>
      </c>
      <c r="O29" s="39">
        <f t="shared" si="6"/>
        <v>354</v>
      </c>
      <c r="P29" s="40" t="s">
        <v>26</v>
      </c>
      <c r="Q29" s="41">
        <f t="shared" si="7"/>
        <v>0</v>
      </c>
      <c r="R29" s="71">
        <f t="shared" si="8"/>
        <v>19594.8</v>
      </c>
    </row>
    <row r="30" spans="2:19" ht="15.75">
      <c r="B30" s="56" t="s">
        <v>4</v>
      </c>
      <c r="C30" s="36">
        <v>311</v>
      </c>
      <c r="D30" s="83" t="s">
        <v>26</v>
      </c>
      <c r="E30" s="75">
        <v>49</v>
      </c>
      <c r="F30" s="88" t="s">
        <v>26</v>
      </c>
      <c r="G30" s="35">
        <v>0</v>
      </c>
      <c r="H30" s="78">
        <v>19056.599999999999</v>
      </c>
      <c r="I30" s="36">
        <v>42</v>
      </c>
      <c r="J30" s="88" t="s">
        <v>26</v>
      </c>
      <c r="K30" s="75">
        <v>2</v>
      </c>
      <c r="L30" s="88" t="s">
        <v>26</v>
      </c>
      <c r="M30" s="37">
        <v>0</v>
      </c>
      <c r="N30" s="129">
        <v>880</v>
      </c>
      <c r="O30" s="39">
        <f t="shared" si="6"/>
        <v>353</v>
      </c>
      <c r="P30" s="40" t="s">
        <v>26</v>
      </c>
      <c r="Q30" s="41">
        <f t="shared" si="7"/>
        <v>0</v>
      </c>
      <c r="R30" s="71">
        <f t="shared" si="8"/>
        <v>19936.599999999999</v>
      </c>
    </row>
    <row r="31" spans="2:19" ht="15.75">
      <c r="B31" s="56" t="s">
        <v>5</v>
      </c>
      <c r="C31" s="36">
        <v>311</v>
      </c>
      <c r="D31" s="83" t="s">
        <v>26</v>
      </c>
      <c r="E31" s="75">
        <v>49</v>
      </c>
      <c r="F31" s="88" t="s">
        <v>26</v>
      </c>
      <c r="G31" s="35">
        <v>0</v>
      </c>
      <c r="H31" s="78">
        <v>24646.07</v>
      </c>
      <c r="I31" s="36">
        <v>42</v>
      </c>
      <c r="J31" s="88" t="s">
        <v>26</v>
      </c>
      <c r="K31" s="75">
        <v>2</v>
      </c>
      <c r="L31" s="88" t="s">
        <v>26</v>
      </c>
      <c r="M31" s="37">
        <v>0</v>
      </c>
      <c r="N31" s="129">
        <v>800</v>
      </c>
      <c r="O31" s="39">
        <f t="shared" si="6"/>
        <v>353</v>
      </c>
      <c r="P31" s="40" t="s">
        <v>26</v>
      </c>
      <c r="Q31" s="41">
        <f t="shared" si="7"/>
        <v>0</v>
      </c>
      <c r="R31" s="71">
        <f t="shared" si="8"/>
        <v>25446.07</v>
      </c>
    </row>
    <row r="32" spans="2:19" ht="15.75">
      <c r="B32" s="56" t="s">
        <v>6</v>
      </c>
      <c r="C32" s="36">
        <v>311</v>
      </c>
      <c r="D32" s="83" t="s">
        <v>26</v>
      </c>
      <c r="E32" s="75">
        <v>49</v>
      </c>
      <c r="F32" s="88" t="s">
        <v>26</v>
      </c>
      <c r="G32" s="35">
        <v>0</v>
      </c>
      <c r="H32" s="78">
        <f>16446+9010</f>
        <v>25456</v>
      </c>
      <c r="I32" s="36">
        <v>45</v>
      </c>
      <c r="J32" s="88" t="s">
        <v>26</v>
      </c>
      <c r="K32" s="75">
        <v>2</v>
      </c>
      <c r="L32" s="88" t="s">
        <v>26</v>
      </c>
      <c r="M32" s="37">
        <v>0</v>
      </c>
      <c r="N32" s="129">
        <v>550</v>
      </c>
      <c r="O32" s="39">
        <f t="shared" si="6"/>
        <v>356</v>
      </c>
      <c r="P32" s="40" t="s">
        <v>26</v>
      </c>
      <c r="Q32" s="41">
        <f t="shared" si="7"/>
        <v>0</v>
      </c>
      <c r="R32" s="71">
        <f t="shared" si="8"/>
        <v>26006</v>
      </c>
    </row>
    <row r="33" spans="2:18" ht="15.75">
      <c r="B33" s="56" t="s">
        <v>7</v>
      </c>
      <c r="C33" s="36">
        <v>311</v>
      </c>
      <c r="D33" s="83" t="s">
        <v>26</v>
      </c>
      <c r="E33" s="75">
        <v>49</v>
      </c>
      <c r="F33" s="88" t="s">
        <v>26</v>
      </c>
      <c r="G33" s="35">
        <v>0</v>
      </c>
      <c r="H33" s="78">
        <f>16446+9010</f>
        <v>25456</v>
      </c>
      <c r="I33" s="36">
        <v>45</v>
      </c>
      <c r="J33" s="88" t="s">
        <v>26</v>
      </c>
      <c r="K33" s="75">
        <v>2</v>
      </c>
      <c r="L33" s="88" t="s">
        <v>26</v>
      </c>
      <c r="M33" s="37">
        <v>0</v>
      </c>
      <c r="N33" s="129">
        <v>600</v>
      </c>
      <c r="O33" s="39">
        <f t="shared" si="6"/>
        <v>356</v>
      </c>
      <c r="P33" s="40" t="s">
        <v>26</v>
      </c>
      <c r="Q33" s="41">
        <f t="shared" si="7"/>
        <v>0</v>
      </c>
      <c r="R33" s="71">
        <f t="shared" si="8"/>
        <v>26056</v>
      </c>
    </row>
    <row r="34" spans="2:18" ht="15.75">
      <c r="B34" s="57" t="s">
        <v>8</v>
      </c>
      <c r="C34" s="36">
        <v>311</v>
      </c>
      <c r="D34" s="83" t="s">
        <v>26</v>
      </c>
      <c r="E34" s="75">
        <v>49</v>
      </c>
      <c r="F34" s="88" t="s">
        <v>26</v>
      </c>
      <c r="G34" s="35">
        <v>0</v>
      </c>
      <c r="H34" s="78">
        <v>24631.64</v>
      </c>
      <c r="I34" s="36">
        <v>45</v>
      </c>
      <c r="J34" s="88" t="s">
        <v>26</v>
      </c>
      <c r="K34" s="75">
        <v>3</v>
      </c>
      <c r="L34" s="88" t="s">
        <v>26</v>
      </c>
      <c r="M34" s="37">
        <v>0</v>
      </c>
      <c r="N34" s="129">
        <v>400</v>
      </c>
      <c r="O34" s="39">
        <f t="shared" si="6"/>
        <v>356</v>
      </c>
      <c r="P34" s="40" t="s">
        <v>26</v>
      </c>
      <c r="Q34" s="41">
        <f t="shared" si="7"/>
        <v>0</v>
      </c>
      <c r="R34" s="71">
        <f t="shared" si="8"/>
        <v>25031.64</v>
      </c>
    </row>
    <row r="35" spans="2:18" ht="15.75">
      <c r="B35" s="56" t="s">
        <v>9</v>
      </c>
      <c r="C35" s="36">
        <v>311</v>
      </c>
      <c r="D35" s="83" t="s">
        <v>26</v>
      </c>
      <c r="E35" s="75">
        <v>49</v>
      </c>
      <c r="F35" s="88" t="s">
        <v>26</v>
      </c>
      <c r="G35" s="35">
        <v>0</v>
      </c>
      <c r="H35" s="78">
        <f>17162+7150</f>
        <v>24312</v>
      </c>
      <c r="I35" s="36">
        <v>45</v>
      </c>
      <c r="J35" s="88" t="s">
        <v>26</v>
      </c>
      <c r="K35" s="75">
        <v>2</v>
      </c>
      <c r="L35" s="88" t="s">
        <v>26</v>
      </c>
      <c r="M35" s="35">
        <v>0</v>
      </c>
      <c r="N35" s="129">
        <v>400</v>
      </c>
      <c r="O35" s="39">
        <f t="shared" si="6"/>
        <v>356</v>
      </c>
      <c r="P35" s="40" t="s">
        <v>26</v>
      </c>
      <c r="Q35" s="41">
        <f t="shared" si="7"/>
        <v>0</v>
      </c>
      <c r="R35" s="71">
        <f t="shared" si="8"/>
        <v>24712</v>
      </c>
    </row>
    <row r="36" spans="2:18" ht="15.75">
      <c r="B36" s="56" t="s">
        <v>10</v>
      </c>
      <c r="C36" s="36">
        <v>311</v>
      </c>
      <c r="D36" s="83" t="s">
        <v>26</v>
      </c>
      <c r="E36" s="75">
        <v>50</v>
      </c>
      <c r="F36" s="88" t="s">
        <v>26</v>
      </c>
      <c r="G36" s="35">
        <v>0</v>
      </c>
      <c r="H36" s="78">
        <f>15260+7150+700</f>
        <v>23110</v>
      </c>
      <c r="I36" s="36">
        <v>45</v>
      </c>
      <c r="J36" s="88" t="s">
        <v>26</v>
      </c>
      <c r="K36" s="75">
        <v>2</v>
      </c>
      <c r="L36" s="88" t="s">
        <v>26</v>
      </c>
      <c r="M36" s="35">
        <v>0</v>
      </c>
      <c r="N36" s="129">
        <v>440</v>
      </c>
      <c r="O36" s="39">
        <f t="shared" si="6"/>
        <v>356</v>
      </c>
      <c r="P36" s="40" t="s">
        <v>26</v>
      </c>
      <c r="Q36" s="41">
        <f t="shared" si="7"/>
        <v>0</v>
      </c>
      <c r="R36" s="71">
        <f t="shared" si="8"/>
        <v>23550</v>
      </c>
    </row>
    <row r="37" spans="2:18" ht="15.75">
      <c r="B37" s="56" t="s">
        <v>11</v>
      </c>
      <c r="C37" s="45">
        <v>311</v>
      </c>
      <c r="D37" s="84" t="s">
        <v>26</v>
      </c>
      <c r="E37" s="75">
        <v>67</v>
      </c>
      <c r="F37" s="88" t="s">
        <v>26</v>
      </c>
      <c r="G37" s="37">
        <v>0</v>
      </c>
      <c r="H37" s="78">
        <f>19866+2640</f>
        <v>22506</v>
      </c>
      <c r="I37" s="36">
        <v>45</v>
      </c>
      <c r="J37" s="88" t="s">
        <v>26</v>
      </c>
      <c r="K37" s="75">
        <v>9</v>
      </c>
      <c r="L37" s="88" t="s">
        <v>26</v>
      </c>
      <c r="M37" s="37">
        <v>0</v>
      </c>
      <c r="N37" s="129">
        <f>800+2660</f>
        <v>3460</v>
      </c>
      <c r="O37" s="39">
        <f t="shared" si="6"/>
        <v>356</v>
      </c>
      <c r="P37" s="40" t="s">
        <v>26</v>
      </c>
      <c r="Q37" s="41">
        <f t="shared" si="7"/>
        <v>0</v>
      </c>
      <c r="R37" s="71">
        <f t="shared" si="8"/>
        <v>25966</v>
      </c>
    </row>
    <row r="38" spans="2:18" ht="15.75">
      <c r="B38" s="56" t="s">
        <v>12</v>
      </c>
      <c r="C38" s="36">
        <v>311</v>
      </c>
      <c r="D38" s="83" t="s">
        <v>26</v>
      </c>
      <c r="E38" s="75">
        <v>67</v>
      </c>
      <c r="F38" s="88" t="s">
        <v>26</v>
      </c>
      <c r="G38" s="35">
        <v>0</v>
      </c>
      <c r="H38" s="78">
        <f>2050+14162</f>
        <v>16212</v>
      </c>
      <c r="I38" s="36">
        <v>45</v>
      </c>
      <c r="J38" s="88" t="s">
        <v>26</v>
      </c>
      <c r="K38" s="75">
        <v>1</v>
      </c>
      <c r="L38" s="88" t="s">
        <v>26</v>
      </c>
      <c r="M38" s="35">
        <v>0</v>
      </c>
      <c r="N38" s="129">
        <v>200</v>
      </c>
      <c r="O38" s="39">
        <f t="shared" si="6"/>
        <v>356</v>
      </c>
      <c r="P38" s="40" t="s">
        <v>26</v>
      </c>
      <c r="Q38" s="41">
        <f t="shared" si="7"/>
        <v>0</v>
      </c>
      <c r="R38" s="71">
        <f t="shared" si="8"/>
        <v>16412</v>
      </c>
    </row>
    <row r="39" spans="2:18" ht="16.5" thickBot="1">
      <c r="B39" s="58" t="s">
        <v>13</v>
      </c>
      <c r="C39" s="48">
        <v>311</v>
      </c>
      <c r="D39" s="85" t="s">
        <v>26</v>
      </c>
      <c r="E39" s="76"/>
      <c r="F39" s="89" t="s">
        <v>26</v>
      </c>
      <c r="G39" s="47">
        <v>0</v>
      </c>
      <c r="H39" s="79">
        <v>45000</v>
      </c>
      <c r="I39" s="36">
        <v>45</v>
      </c>
      <c r="J39" s="89" t="s">
        <v>26</v>
      </c>
      <c r="K39" s="76"/>
      <c r="L39" s="89" t="s">
        <v>26</v>
      </c>
      <c r="M39" s="49">
        <v>0</v>
      </c>
      <c r="N39" s="130">
        <f>1500+10000</f>
        <v>11500</v>
      </c>
      <c r="O39" s="51">
        <f t="shared" si="6"/>
        <v>356</v>
      </c>
      <c r="P39" s="52" t="s">
        <v>26</v>
      </c>
      <c r="Q39" s="53">
        <f t="shared" si="7"/>
        <v>0</v>
      </c>
      <c r="R39" s="72">
        <f t="shared" si="8"/>
        <v>56500</v>
      </c>
    </row>
    <row r="40" spans="2:18" ht="15.75" thickBot="1">
      <c r="B40" s="67" t="s">
        <v>14</v>
      </c>
      <c r="C40" s="17" t="s">
        <v>26</v>
      </c>
      <c r="D40" s="86">
        <f>SUM(D28:D39)</f>
        <v>0</v>
      </c>
      <c r="E40" s="19" t="s">
        <v>26</v>
      </c>
      <c r="F40" s="86">
        <f t="shared" ref="F40" si="9">SUM(F28:F39)</f>
        <v>0</v>
      </c>
      <c r="G40" s="18">
        <f>SUM(G28:G39)</f>
        <v>0</v>
      </c>
      <c r="H40" s="21">
        <f>SUM(H28:H39)</f>
        <v>287588.2</v>
      </c>
      <c r="I40" s="19" t="s">
        <v>26</v>
      </c>
      <c r="J40" s="86">
        <f>SUM(J28:J39)</f>
        <v>0</v>
      </c>
      <c r="K40" s="19" t="s">
        <v>26</v>
      </c>
      <c r="L40" s="21">
        <f t="shared" ref="L40" si="10">SUM(L28:L39)</f>
        <v>0</v>
      </c>
      <c r="M40" s="18">
        <f>SUM(M28:M39)</f>
        <v>0</v>
      </c>
      <c r="N40" s="73">
        <f>SUM(N28:N39)</f>
        <v>20230</v>
      </c>
      <c r="O40" s="17" t="s">
        <v>26</v>
      </c>
      <c r="P40" s="21">
        <f>SUM(P28:P39)</f>
        <v>0</v>
      </c>
      <c r="Q40" s="18">
        <f>SUM(Q28:Q39)</f>
        <v>0</v>
      </c>
      <c r="R40" s="73">
        <f>SUM(R28:R39)</f>
        <v>307818.2</v>
      </c>
    </row>
    <row r="42" spans="2:18" ht="28.5" customHeight="1" thickBot="1">
      <c r="B42" s="155" t="s">
        <v>41</v>
      </c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</row>
    <row r="43" spans="2:18" s="115" customFormat="1" ht="40.5" customHeight="1" thickBot="1">
      <c r="B43" s="114" t="s">
        <v>31</v>
      </c>
      <c r="C43" s="131" t="s">
        <v>97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2"/>
      <c r="O43" s="132"/>
      <c r="P43" s="132"/>
      <c r="Q43" s="132"/>
      <c r="R43" s="133"/>
    </row>
    <row r="44" spans="2:18" ht="15.75" thickBot="1">
      <c r="B44" s="60">
        <v>1</v>
      </c>
      <c r="C44" s="61">
        <v>2</v>
      </c>
      <c r="D44" s="62">
        <v>3</v>
      </c>
      <c r="E44" s="62">
        <v>4</v>
      </c>
      <c r="F44" s="62">
        <v>5</v>
      </c>
      <c r="G44" s="62">
        <v>6</v>
      </c>
      <c r="H44" s="62">
        <v>7</v>
      </c>
      <c r="I44" s="62">
        <v>8</v>
      </c>
      <c r="J44" s="62">
        <v>9</v>
      </c>
      <c r="K44" s="62">
        <v>10</v>
      </c>
      <c r="L44" s="62">
        <v>11</v>
      </c>
      <c r="M44" s="62">
        <v>12</v>
      </c>
      <c r="N44" s="63">
        <v>13</v>
      </c>
      <c r="O44" s="61">
        <v>14</v>
      </c>
      <c r="P44" s="62">
        <v>15</v>
      </c>
      <c r="Q44" s="62">
        <v>16</v>
      </c>
      <c r="R44" s="63">
        <v>17</v>
      </c>
    </row>
    <row r="45" spans="2:18" ht="28.5" customHeight="1" thickBot="1">
      <c r="B45" s="134" t="s">
        <v>1</v>
      </c>
      <c r="C45" s="136" t="s">
        <v>15</v>
      </c>
      <c r="D45" s="138" t="s">
        <v>16</v>
      </c>
      <c r="E45" s="140" t="s">
        <v>47</v>
      </c>
      <c r="F45" s="140" t="s">
        <v>45</v>
      </c>
      <c r="G45" s="138" t="s">
        <v>17</v>
      </c>
      <c r="H45" s="138" t="s">
        <v>24</v>
      </c>
      <c r="I45" s="142" t="s">
        <v>23</v>
      </c>
      <c r="J45" s="142" t="s">
        <v>22</v>
      </c>
      <c r="K45" s="158" t="s">
        <v>38</v>
      </c>
      <c r="L45" s="158" t="s">
        <v>39</v>
      </c>
      <c r="M45" s="142" t="s">
        <v>17</v>
      </c>
      <c r="N45" s="150" t="s">
        <v>24</v>
      </c>
      <c r="O45" s="152" t="s">
        <v>18</v>
      </c>
      <c r="P45" s="153"/>
      <c r="Q45" s="153"/>
      <c r="R45" s="154"/>
    </row>
    <row r="46" spans="2:18" ht="81.75" customHeight="1" thickBot="1">
      <c r="B46" s="135"/>
      <c r="C46" s="137"/>
      <c r="D46" s="139"/>
      <c r="E46" s="141"/>
      <c r="F46" s="141"/>
      <c r="G46" s="139"/>
      <c r="H46" s="139"/>
      <c r="I46" s="143"/>
      <c r="J46" s="143"/>
      <c r="K46" s="159"/>
      <c r="L46" s="159"/>
      <c r="M46" s="143"/>
      <c r="N46" s="151"/>
      <c r="O46" s="22" t="s">
        <v>19</v>
      </c>
      <c r="P46" s="23" t="s">
        <v>20</v>
      </c>
      <c r="Q46" s="23" t="s">
        <v>21</v>
      </c>
      <c r="R46" s="24" t="s">
        <v>25</v>
      </c>
    </row>
    <row r="47" spans="2:18" ht="15.75">
      <c r="B47" s="55" t="s">
        <v>2</v>
      </c>
      <c r="C47" s="90" t="s">
        <v>26</v>
      </c>
      <c r="D47" s="82" t="s">
        <v>26</v>
      </c>
      <c r="E47" s="91" t="s">
        <v>26</v>
      </c>
      <c r="F47" s="87" t="s">
        <v>26</v>
      </c>
      <c r="G47" s="87" t="s">
        <v>26</v>
      </c>
      <c r="H47" s="87" t="s">
        <v>26</v>
      </c>
      <c r="I47" s="27">
        <v>32</v>
      </c>
      <c r="J47" s="25">
        <v>15740</v>
      </c>
      <c r="K47" s="74">
        <v>32</v>
      </c>
      <c r="L47" s="64">
        <v>15740</v>
      </c>
      <c r="M47" s="28"/>
      <c r="N47" s="29"/>
      <c r="O47" s="30">
        <f>I47</f>
        <v>32</v>
      </c>
      <c r="P47" s="31">
        <f>J47</f>
        <v>15740</v>
      </c>
      <c r="Q47" s="32">
        <f>M47</f>
        <v>0</v>
      </c>
      <c r="R47" s="33">
        <f>N47</f>
        <v>0</v>
      </c>
    </row>
    <row r="48" spans="2:18" ht="15.75">
      <c r="B48" s="56" t="s">
        <v>3</v>
      </c>
      <c r="C48" s="92" t="s">
        <v>26</v>
      </c>
      <c r="D48" s="83" t="s">
        <v>26</v>
      </c>
      <c r="E48" s="93" t="s">
        <v>26</v>
      </c>
      <c r="F48" s="88" t="s">
        <v>26</v>
      </c>
      <c r="G48" s="88" t="s">
        <v>26</v>
      </c>
      <c r="H48" s="88" t="s">
        <v>26</v>
      </c>
      <c r="I48" s="36">
        <v>32</v>
      </c>
      <c r="J48" s="34">
        <v>15740</v>
      </c>
      <c r="K48" s="75">
        <v>32</v>
      </c>
      <c r="L48" s="65">
        <v>15740</v>
      </c>
      <c r="M48" s="37"/>
      <c r="N48" s="38"/>
      <c r="O48" s="39">
        <f t="shared" ref="O48:O58" si="11">I48</f>
        <v>32</v>
      </c>
      <c r="P48" s="40">
        <f t="shared" ref="P48:P58" si="12">J48</f>
        <v>15740</v>
      </c>
      <c r="Q48" s="41">
        <f t="shared" ref="Q48:Q58" si="13">M48</f>
        <v>0</v>
      </c>
      <c r="R48" s="42">
        <f t="shared" ref="R48:R58" si="14">N48</f>
        <v>0</v>
      </c>
    </row>
    <row r="49" spans="2:18" ht="15.75">
      <c r="B49" s="56" t="s">
        <v>4</v>
      </c>
      <c r="C49" s="92" t="s">
        <v>26</v>
      </c>
      <c r="D49" s="83" t="s">
        <v>26</v>
      </c>
      <c r="E49" s="93" t="s">
        <v>26</v>
      </c>
      <c r="F49" s="88" t="s">
        <v>26</v>
      </c>
      <c r="G49" s="88" t="s">
        <v>26</v>
      </c>
      <c r="H49" s="88" t="s">
        <v>26</v>
      </c>
      <c r="I49" s="36">
        <v>32</v>
      </c>
      <c r="J49" s="34">
        <v>15740</v>
      </c>
      <c r="K49" s="75">
        <v>32</v>
      </c>
      <c r="L49" s="65">
        <v>15740</v>
      </c>
      <c r="M49" s="37"/>
      <c r="N49" s="38"/>
      <c r="O49" s="39">
        <f t="shared" si="11"/>
        <v>32</v>
      </c>
      <c r="P49" s="40">
        <f t="shared" si="12"/>
        <v>15740</v>
      </c>
      <c r="Q49" s="41">
        <f t="shared" si="13"/>
        <v>0</v>
      </c>
      <c r="R49" s="42">
        <f t="shared" si="14"/>
        <v>0</v>
      </c>
    </row>
    <row r="50" spans="2:18" ht="15.75">
      <c r="B50" s="56" t="s">
        <v>5</v>
      </c>
      <c r="C50" s="92" t="s">
        <v>26</v>
      </c>
      <c r="D50" s="83" t="s">
        <v>26</v>
      </c>
      <c r="E50" s="93" t="s">
        <v>26</v>
      </c>
      <c r="F50" s="88" t="s">
        <v>26</v>
      </c>
      <c r="G50" s="88" t="s">
        <v>26</v>
      </c>
      <c r="H50" s="88" t="s">
        <v>26</v>
      </c>
      <c r="I50" s="36">
        <v>32</v>
      </c>
      <c r="J50" s="34">
        <v>15740</v>
      </c>
      <c r="K50" s="75">
        <v>32</v>
      </c>
      <c r="L50" s="65">
        <v>15740</v>
      </c>
      <c r="M50" s="121"/>
      <c r="N50" s="38"/>
      <c r="O50" s="39">
        <f t="shared" si="11"/>
        <v>32</v>
      </c>
      <c r="P50" s="40">
        <f t="shared" si="12"/>
        <v>15740</v>
      </c>
      <c r="Q50" s="41">
        <f t="shared" si="13"/>
        <v>0</v>
      </c>
      <c r="R50" s="42">
        <f t="shared" si="14"/>
        <v>0</v>
      </c>
    </row>
    <row r="51" spans="2:18" ht="15.75">
      <c r="B51" s="56" t="s">
        <v>6</v>
      </c>
      <c r="C51" s="92" t="s">
        <v>26</v>
      </c>
      <c r="D51" s="83" t="s">
        <v>26</v>
      </c>
      <c r="E51" s="93" t="s">
        <v>26</v>
      </c>
      <c r="F51" s="88" t="s">
        <v>26</v>
      </c>
      <c r="G51" s="88" t="s">
        <v>26</v>
      </c>
      <c r="H51" s="88" t="s">
        <v>26</v>
      </c>
      <c r="I51" s="36">
        <v>32</v>
      </c>
      <c r="J51" s="34">
        <v>15740</v>
      </c>
      <c r="K51" s="75">
        <v>32</v>
      </c>
      <c r="L51" s="65">
        <v>15740</v>
      </c>
      <c r="M51" s="37"/>
      <c r="N51" s="38"/>
      <c r="O51" s="39">
        <f t="shared" si="11"/>
        <v>32</v>
      </c>
      <c r="P51" s="40">
        <f t="shared" si="12"/>
        <v>15740</v>
      </c>
      <c r="Q51" s="41">
        <f t="shared" si="13"/>
        <v>0</v>
      </c>
      <c r="R51" s="42">
        <f t="shared" si="14"/>
        <v>0</v>
      </c>
    </row>
    <row r="52" spans="2:18" ht="15.75">
      <c r="B52" s="56" t="s">
        <v>7</v>
      </c>
      <c r="C52" s="92" t="s">
        <v>26</v>
      </c>
      <c r="D52" s="83" t="s">
        <v>26</v>
      </c>
      <c r="E52" s="93" t="s">
        <v>26</v>
      </c>
      <c r="F52" s="88" t="s">
        <v>26</v>
      </c>
      <c r="G52" s="88" t="s">
        <v>26</v>
      </c>
      <c r="H52" s="88" t="s">
        <v>26</v>
      </c>
      <c r="I52" s="36">
        <v>32</v>
      </c>
      <c r="J52" s="34">
        <v>15740</v>
      </c>
      <c r="K52" s="75">
        <v>32</v>
      </c>
      <c r="L52" s="65">
        <v>15740</v>
      </c>
      <c r="M52" s="37"/>
      <c r="N52" s="38"/>
      <c r="O52" s="39">
        <f t="shared" si="11"/>
        <v>32</v>
      </c>
      <c r="P52" s="40">
        <f t="shared" si="12"/>
        <v>15740</v>
      </c>
      <c r="Q52" s="41">
        <f t="shared" si="13"/>
        <v>0</v>
      </c>
      <c r="R52" s="42">
        <f t="shared" si="14"/>
        <v>0</v>
      </c>
    </row>
    <row r="53" spans="2:18" ht="15.75">
      <c r="B53" s="57" t="s">
        <v>8</v>
      </c>
      <c r="C53" s="92" t="s">
        <v>26</v>
      </c>
      <c r="D53" s="83" t="s">
        <v>26</v>
      </c>
      <c r="E53" s="93" t="s">
        <v>26</v>
      </c>
      <c r="F53" s="88" t="s">
        <v>26</v>
      </c>
      <c r="G53" s="88" t="s">
        <v>26</v>
      </c>
      <c r="H53" s="88" t="s">
        <v>26</v>
      </c>
      <c r="I53" s="36">
        <v>32</v>
      </c>
      <c r="J53" s="34">
        <v>15740</v>
      </c>
      <c r="K53" s="75">
        <v>32</v>
      </c>
      <c r="L53" s="65">
        <v>15740</v>
      </c>
      <c r="M53" s="37"/>
      <c r="N53" s="38"/>
      <c r="O53" s="39">
        <f t="shared" si="11"/>
        <v>32</v>
      </c>
      <c r="P53" s="40">
        <f t="shared" si="12"/>
        <v>15740</v>
      </c>
      <c r="Q53" s="41">
        <f t="shared" si="13"/>
        <v>0</v>
      </c>
      <c r="R53" s="42">
        <f t="shared" si="14"/>
        <v>0</v>
      </c>
    </row>
    <row r="54" spans="2:18" ht="15.75">
      <c r="B54" s="56" t="s">
        <v>9</v>
      </c>
      <c r="C54" s="92" t="s">
        <v>26</v>
      </c>
      <c r="D54" s="83" t="s">
        <v>26</v>
      </c>
      <c r="E54" s="93" t="s">
        <v>26</v>
      </c>
      <c r="F54" s="88" t="s">
        <v>26</v>
      </c>
      <c r="G54" s="88" t="s">
        <v>26</v>
      </c>
      <c r="H54" s="88" t="s">
        <v>26</v>
      </c>
      <c r="I54" s="36">
        <v>32</v>
      </c>
      <c r="J54" s="34">
        <v>15740</v>
      </c>
      <c r="K54" s="75">
        <v>32</v>
      </c>
      <c r="L54" s="65">
        <v>15740</v>
      </c>
      <c r="M54" s="35"/>
      <c r="N54" s="43"/>
      <c r="O54" s="39">
        <f t="shared" si="11"/>
        <v>32</v>
      </c>
      <c r="P54" s="40">
        <f t="shared" si="12"/>
        <v>15740</v>
      </c>
      <c r="Q54" s="41">
        <f t="shared" si="13"/>
        <v>0</v>
      </c>
      <c r="R54" s="42">
        <f t="shared" si="14"/>
        <v>0</v>
      </c>
    </row>
    <row r="55" spans="2:18" ht="15.75">
      <c r="B55" s="56" t="s">
        <v>10</v>
      </c>
      <c r="C55" s="92" t="s">
        <v>26</v>
      </c>
      <c r="D55" s="83" t="s">
        <v>26</v>
      </c>
      <c r="E55" s="93" t="s">
        <v>26</v>
      </c>
      <c r="F55" s="88" t="s">
        <v>26</v>
      </c>
      <c r="G55" s="88" t="s">
        <v>26</v>
      </c>
      <c r="H55" s="88" t="s">
        <v>26</v>
      </c>
      <c r="I55" s="36">
        <v>32</v>
      </c>
      <c r="J55" s="34">
        <v>15740</v>
      </c>
      <c r="K55" s="75">
        <v>32</v>
      </c>
      <c r="L55" s="65">
        <v>15740</v>
      </c>
      <c r="M55" s="35"/>
      <c r="N55" s="38"/>
      <c r="O55" s="39">
        <f t="shared" si="11"/>
        <v>32</v>
      </c>
      <c r="P55" s="40">
        <f t="shared" si="12"/>
        <v>15740</v>
      </c>
      <c r="Q55" s="41">
        <f t="shared" si="13"/>
        <v>0</v>
      </c>
      <c r="R55" s="42">
        <f t="shared" si="14"/>
        <v>0</v>
      </c>
    </row>
    <row r="56" spans="2:18" ht="15.75">
      <c r="B56" s="56" t="s">
        <v>11</v>
      </c>
      <c r="C56" s="94" t="s">
        <v>26</v>
      </c>
      <c r="D56" s="84" t="s">
        <v>26</v>
      </c>
      <c r="E56" s="93" t="s">
        <v>26</v>
      </c>
      <c r="F56" s="88" t="s">
        <v>26</v>
      </c>
      <c r="G56" s="95" t="s">
        <v>26</v>
      </c>
      <c r="H56" s="88" t="s">
        <v>26</v>
      </c>
      <c r="I56" s="45">
        <v>32</v>
      </c>
      <c r="J56" s="44">
        <v>15740</v>
      </c>
      <c r="K56" s="75">
        <v>32</v>
      </c>
      <c r="L56" s="65">
        <v>15740</v>
      </c>
      <c r="M56" s="37"/>
      <c r="N56" s="38"/>
      <c r="O56" s="39">
        <f t="shared" si="11"/>
        <v>32</v>
      </c>
      <c r="P56" s="40">
        <f t="shared" si="12"/>
        <v>15740</v>
      </c>
      <c r="Q56" s="41">
        <f t="shared" si="13"/>
        <v>0</v>
      </c>
      <c r="R56" s="42">
        <f t="shared" si="14"/>
        <v>0</v>
      </c>
    </row>
    <row r="57" spans="2:18" ht="15.75">
      <c r="B57" s="56" t="s">
        <v>12</v>
      </c>
      <c r="C57" s="92" t="s">
        <v>26</v>
      </c>
      <c r="D57" s="83" t="s">
        <v>26</v>
      </c>
      <c r="E57" s="93" t="s">
        <v>26</v>
      </c>
      <c r="F57" s="88" t="s">
        <v>26</v>
      </c>
      <c r="G57" s="88" t="s">
        <v>26</v>
      </c>
      <c r="H57" s="88" t="s">
        <v>26</v>
      </c>
      <c r="I57" s="36">
        <v>32</v>
      </c>
      <c r="J57" s="34">
        <v>15740</v>
      </c>
      <c r="K57" s="75">
        <v>32</v>
      </c>
      <c r="L57" s="65">
        <v>15740</v>
      </c>
      <c r="M57" s="35"/>
      <c r="N57" s="43"/>
      <c r="O57" s="39">
        <f t="shared" si="11"/>
        <v>32</v>
      </c>
      <c r="P57" s="40">
        <f t="shared" si="12"/>
        <v>15740</v>
      </c>
      <c r="Q57" s="41">
        <f t="shared" si="13"/>
        <v>0</v>
      </c>
      <c r="R57" s="42">
        <f t="shared" si="14"/>
        <v>0</v>
      </c>
    </row>
    <row r="58" spans="2:18" ht="16.5" thickBot="1">
      <c r="B58" s="58" t="s">
        <v>13</v>
      </c>
      <c r="C58" s="96" t="s">
        <v>26</v>
      </c>
      <c r="D58" s="85" t="s">
        <v>26</v>
      </c>
      <c r="E58" s="97" t="s">
        <v>26</v>
      </c>
      <c r="F58" s="89" t="s">
        <v>26</v>
      </c>
      <c r="G58" s="89" t="s">
        <v>26</v>
      </c>
      <c r="H58" s="89" t="s">
        <v>26</v>
      </c>
      <c r="I58" s="48">
        <v>32</v>
      </c>
      <c r="J58" s="46">
        <v>15740</v>
      </c>
      <c r="K58" s="75">
        <v>32</v>
      </c>
      <c r="L58" s="65">
        <v>15740</v>
      </c>
      <c r="M58" s="35">
        <v>15160</v>
      </c>
      <c r="N58" s="50"/>
      <c r="O58" s="51">
        <f t="shared" si="11"/>
        <v>32</v>
      </c>
      <c r="P58" s="52">
        <f t="shared" si="12"/>
        <v>15740</v>
      </c>
      <c r="Q58" s="53">
        <f t="shared" si="13"/>
        <v>15160</v>
      </c>
      <c r="R58" s="54">
        <f t="shared" si="14"/>
        <v>0</v>
      </c>
    </row>
    <row r="59" spans="2:18" ht="15.75" thickBot="1">
      <c r="B59" s="67" t="s">
        <v>14</v>
      </c>
      <c r="C59" s="98" t="s">
        <v>26</v>
      </c>
      <c r="D59" s="86">
        <f>SUM(D47:D58)</f>
        <v>0</v>
      </c>
      <c r="E59" s="99"/>
      <c r="F59" s="86"/>
      <c r="G59" s="100">
        <f>SUM(G47:G58)</f>
        <v>0</v>
      </c>
      <c r="H59" s="100">
        <f>SUM(H47:H58)</f>
        <v>0</v>
      </c>
      <c r="I59" s="19" t="s">
        <v>26</v>
      </c>
      <c r="J59" s="21">
        <f>SUM(J47:J58)</f>
        <v>188880</v>
      </c>
      <c r="K59" s="19">
        <f t="shared" ref="K59:L59" si="15">SUM(K47:K58)</f>
        <v>384</v>
      </c>
      <c r="L59" s="21">
        <f t="shared" si="15"/>
        <v>188880</v>
      </c>
      <c r="M59" s="18">
        <f>SUM(M47:M58)</f>
        <v>15160</v>
      </c>
      <c r="N59" s="20">
        <f>SUM(N47:N58)</f>
        <v>0</v>
      </c>
      <c r="O59" s="17" t="s">
        <v>26</v>
      </c>
      <c r="P59" s="21">
        <f>SUM(P47:P58)</f>
        <v>188880</v>
      </c>
      <c r="Q59" s="18">
        <f>SUM(Q47:Q58)</f>
        <v>15160</v>
      </c>
      <c r="R59" s="20">
        <f>SUM(R47:R58)</f>
        <v>0</v>
      </c>
    </row>
    <row r="60" spans="2:18">
      <c r="B60" s="12"/>
      <c r="C60" s="13"/>
      <c r="D60" s="14"/>
      <c r="E60" s="14"/>
      <c r="F60" s="14"/>
      <c r="G60" s="14"/>
      <c r="H60" s="14"/>
      <c r="I60" s="13"/>
      <c r="J60" s="14"/>
      <c r="K60" s="14"/>
      <c r="L60" s="14"/>
      <c r="M60" s="14"/>
      <c r="N60" s="14"/>
      <c r="O60" s="13"/>
      <c r="P60" s="14"/>
      <c r="Q60" s="14"/>
      <c r="R60" s="14"/>
    </row>
    <row r="61" spans="2:18" ht="24" customHeight="1" thickBot="1">
      <c r="B61" s="155" t="s">
        <v>42</v>
      </c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</row>
    <row r="62" spans="2:18" s="115" customFormat="1" ht="40.5" customHeight="1" thickBot="1">
      <c r="B62" s="114" t="s">
        <v>32</v>
      </c>
      <c r="C62" s="131" t="s">
        <v>98</v>
      </c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3"/>
    </row>
    <row r="63" spans="2:18" ht="15.75" thickBot="1">
      <c r="B63" s="60">
        <v>1</v>
      </c>
      <c r="C63" s="61">
        <v>2</v>
      </c>
      <c r="D63" s="62">
        <v>3</v>
      </c>
      <c r="E63" s="62">
        <v>4</v>
      </c>
      <c r="F63" s="62">
        <v>5</v>
      </c>
      <c r="G63" s="62">
        <v>6</v>
      </c>
      <c r="H63" s="62">
        <v>7</v>
      </c>
      <c r="I63" s="62">
        <v>8</v>
      </c>
      <c r="J63" s="62">
        <v>9</v>
      </c>
      <c r="K63" s="62">
        <v>10</v>
      </c>
      <c r="L63" s="62">
        <v>11</v>
      </c>
      <c r="M63" s="62">
        <v>12</v>
      </c>
      <c r="N63" s="63">
        <v>13</v>
      </c>
      <c r="O63" s="61">
        <v>14</v>
      </c>
      <c r="P63" s="62">
        <v>15</v>
      </c>
      <c r="Q63" s="62">
        <v>16</v>
      </c>
      <c r="R63" s="63">
        <v>17</v>
      </c>
    </row>
    <row r="64" spans="2:18" ht="30.75" customHeight="1" thickBot="1">
      <c r="B64" s="134" t="s">
        <v>1</v>
      </c>
      <c r="C64" s="136" t="s">
        <v>15</v>
      </c>
      <c r="D64" s="138" t="s">
        <v>16</v>
      </c>
      <c r="E64" s="140" t="s">
        <v>47</v>
      </c>
      <c r="F64" s="140" t="s">
        <v>45</v>
      </c>
      <c r="G64" s="138" t="s">
        <v>17</v>
      </c>
      <c r="H64" s="138" t="s">
        <v>24</v>
      </c>
      <c r="I64" s="142" t="s">
        <v>23</v>
      </c>
      <c r="J64" s="142" t="s">
        <v>22</v>
      </c>
      <c r="K64" s="144" t="s">
        <v>38</v>
      </c>
      <c r="L64" s="146" t="s">
        <v>39</v>
      </c>
      <c r="M64" s="148" t="s">
        <v>17</v>
      </c>
      <c r="N64" s="150" t="s">
        <v>24</v>
      </c>
      <c r="O64" s="152" t="s">
        <v>18</v>
      </c>
      <c r="P64" s="153"/>
      <c r="Q64" s="153"/>
      <c r="R64" s="154"/>
    </row>
    <row r="65" spans="2:18" ht="90" customHeight="1" thickBot="1">
      <c r="B65" s="135"/>
      <c r="C65" s="137"/>
      <c r="D65" s="139"/>
      <c r="E65" s="141"/>
      <c r="F65" s="141"/>
      <c r="G65" s="139"/>
      <c r="H65" s="139"/>
      <c r="I65" s="143"/>
      <c r="J65" s="143"/>
      <c r="K65" s="145"/>
      <c r="L65" s="147"/>
      <c r="M65" s="149"/>
      <c r="N65" s="151"/>
      <c r="O65" s="22" t="s">
        <v>19</v>
      </c>
      <c r="P65" s="23" t="s">
        <v>20</v>
      </c>
      <c r="Q65" s="23" t="s">
        <v>21</v>
      </c>
      <c r="R65" s="24" t="s">
        <v>25</v>
      </c>
    </row>
    <row r="66" spans="2:18" ht="15.75">
      <c r="B66" s="55" t="s">
        <v>2</v>
      </c>
      <c r="C66" s="90" t="s">
        <v>26</v>
      </c>
      <c r="D66" s="82" t="s">
        <v>26</v>
      </c>
      <c r="E66" s="91" t="s">
        <v>26</v>
      </c>
      <c r="F66" s="87" t="s">
        <v>26</v>
      </c>
      <c r="G66" s="87" t="s">
        <v>26</v>
      </c>
      <c r="H66" s="87" t="s">
        <v>26</v>
      </c>
      <c r="I66" s="27">
        <v>14</v>
      </c>
      <c r="J66" s="25">
        <v>10925</v>
      </c>
      <c r="K66" s="74">
        <v>14</v>
      </c>
      <c r="L66" s="125">
        <v>10770.71</v>
      </c>
      <c r="M66" s="28"/>
      <c r="N66" s="29"/>
      <c r="O66" s="30">
        <f>I66</f>
        <v>14</v>
      </c>
      <c r="P66" s="31">
        <f>J66</f>
        <v>10925</v>
      </c>
      <c r="Q66" s="32">
        <f>M66</f>
        <v>0</v>
      </c>
      <c r="R66" s="33">
        <f>N66</f>
        <v>0</v>
      </c>
    </row>
    <row r="67" spans="2:18" ht="15.75">
      <c r="B67" s="56" t="s">
        <v>3</v>
      </c>
      <c r="C67" s="92" t="s">
        <v>26</v>
      </c>
      <c r="D67" s="83" t="s">
        <v>26</v>
      </c>
      <c r="E67" s="93" t="s">
        <v>26</v>
      </c>
      <c r="F67" s="88" t="s">
        <v>26</v>
      </c>
      <c r="G67" s="88" t="s">
        <v>26</v>
      </c>
      <c r="H67" s="88" t="s">
        <v>26</v>
      </c>
      <c r="I67" s="36">
        <v>15</v>
      </c>
      <c r="J67" s="34">
        <v>11485</v>
      </c>
      <c r="K67" s="75">
        <v>14</v>
      </c>
      <c r="L67" s="65">
        <v>10770.71</v>
      </c>
      <c r="M67" s="37"/>
      <c r="N67" s="38"/>
      <c r="O67" s="39">
        <f t="shared" ref="O67:O77" si="16">I67</f>
        <v>15</v>
      </c>
      <c r="P67" s="40">
        <f t="shared" ref="P67:P77" si="17">J67</f>
        <v>11485</v>
      </c>
      <c r="Q67" s="41">
        <f t="shared" ref="Q67:Q77" si="18">M67</f>
        <v>0</v>
      </c>
      <c r="R67" s="42">
        <f t="shared" ref="R67:R77" si="19">N67</f>
        <v>0</v>
      </c>
    </row>
    <row r="68" spans="2:18" ht="15.75">
      <c r="B68" s="56" t="s">
        <v>4</v>
      </c>
      <c r="C68" s="92" t="s">
        <v>26</v>
      </c>
      <c r="D68" s="83" t="s">
        <v>26</v>
      </c>
      <c r="E68" s="93" t="s">
        <v>26</v>
      </c>
      <c r="F68" s="88" t="s">
        <v>26</v>
      </c>
      <c r="G68" s="88" t="s">
        <v>26</v>
      </c>
      <c r="H68" s="88" t="s">
        <v>26</v>
      </c>
      <c r="I68" s="36">
        <v>15</v>
      </c>
      <c r="J68" s="34">
        <v>11485</v>
      </c>
      <c r="K68" s="75">
        <v>14</v>
      </c>
      <c r="L68" s="65">
        <v>10770.71</v>
      </c>
      <c r="M68" s="37"/>
      <c r="N68" s="38"/>
      <c r="O68" s="39">
        <f t="shared" si="16"/>
        <v>15</v>
      </c>
      <c r="P68" s="40">
        <f t="shared" si="17"/>
        <v>11485</v>
      </c>
      <c r="Q68" s="41">
        <f t="shared" si="18"/>
        <v>0</v>
      </c>
      <c r="R68" s="42">
        <f t="shared" si="19"/>
        <v>0</v>
      </c>
    </row>
    <row r="69" spans="2:18" ht="15.75">
      <c r="B69" s="56" t="s">
        <v>5</v>
      </c>
      <c r="C69" s="92" t="s">
        <v>26</v>
      </c>
      <c r="D69" s="83" t="s">
        <v>26</v>
      </c>
      <c r="E69" s="93" t="s">
        <v>26</v>
      </c>
      <c r="F69" s="88" t="s">
        <v>26</v>
      </c>
      <c r="G69" s="88" t="s">
        <v>26</v>
      </c>
      <c r="H69" s="88" t="s">
        <v>26</v>
      </c>
      <c r="I69" s="36">
        <v>15</v>
      </c>
      <c r="J69" s="34">
        <v>11485</v>
      </c>
      <c r="K69" s="75">
        <v>14</v>
      </c>
      <c r="L69" s="65">
        <v>10770.71</v>
      </c>
      <c r="M69" s="121"/>
      <c r="N69" s="38"/>
      <c r="O69" s="39">
        <f t="shared" si="16"/>
        <v>15</v>
      </c>
      <c r="P69" s="40">
        <f t="shared" si="17"/>
        <v>11485</v>
      </c>
      <c r="Q69" s="41">
        <f t="shared" si="18"/>
        <v>0</v>
      </c>
      <c r="R69" s="42">
        <f t="shared" si="19"/>
        <v>0</v>
      </c>
    </row>
    <row r="70" spans="2:18" ht="15.75">
      <c r="B70" s="56" t="s">
        <v>6</v>
      </c>
      <c r="C70" s="92" t="s">
        <v>26</v>
      </c>
      <c r="D70" s="83" t="s">
        <v>26</v>
      </c>
      <c r="E70" s="93" t="s">
        <v>26</v>
      </c>
      <c r="F70" s="88" t="s">
        <v>26</v>
      </c>
      <c r="G70" s="88" t="s">
        <v>26</v>
      </c>
      <c r="H70" s="88" t="s">
        <v>26</v>
      </c>
      <c r="I70" s="36">
        <v>15</v>
      </c>
      <c r="J70" s="34">
        <v>11485</v>
      </c>
      <c r="K70" s="75">
        <v>14</v>
      </c>
      <c r="L70" s="65">
        <v>10770.71</v>
      </c>
      <c r="M70" s="37"/>
      <c r="N70" s="38"/>
      <c r="O70" s="39">
        <f t="shared" si="16"/>
        <v>15</v>
      </c>
      <c r="P70" s="40">
        <f t="shared" si="17"/>
        <v>11485</v>
      </c>
      <c r="Q70" s="41">
        <f t="shared" si="18"/>
        <v>0</v>
      </c>
      <c r="R70" s="42">
        <f t="shared" si="19"/>
        <v>0</v>
      </c>
    </row>
    <row r="71" spans="2:18" ht="15.75">
      <c r="B71" s="56" t="s">
        <v>7</v>
      </c>
      <c r="C71" s="92" t="s">
        <v>26</v>
      </c>
      <c r="D71" s="83" t="s">
        <v>26</v>
      </c>
      <c r="E71" s="93" t="s">
        <v>26</v>
      </c>
      <c r="F71" s="88" t="s">
        <v>26</v>
      </c>
      <c r="G71" s="88" t="s">
        <v>26</v>
      </c>
      <c r="H71" s="88" t="s">
        <v>26</v>
      </c>
      <c r="I71" s="36">
        <v>15</v>
      </c>
      <c r="J71" s="34">
        <v>11485</v>
      </c>
      <c r="K71" s="75">
        <v>14</v>
      </c>
      <c r="L71" s="65">
        <v>10770.71</v>
      </c>
      <c r="M71" s="37"/>
      <c r="N71" s="38"/>
      <c r="O71" s="39">
        <f t="shared" si="16"/>
        <v>15</v>
      </c>
      <c r="P71" s="40">
        <f t="shared" si="17"/>
        <v>11485</v>
      </c>
      <c r="Q71" s="41">
        <f t="shared" si="18"/>
        <v>0</v>
      </c>
      <c r="R71" s="42">
        <f t="shared" si="19"/>
        <v>0</v>
      </c>
    </row>
    <row r="72" spans="2:18" ht="15.75">
      <c r="B72" s="57" t="s">
        <v>8</v>
      </c>
      <c r="C72" s="92" t="s">
        <v>26</v>
      </c>
      <c r="D72" s="83" t="s">
        <v>26</v>
      </c>
      <c r="E72" s="93" t="s">
        <v>26</v>
      </c>
      <c r="F72" s="88" t="s">
        <v>26</v>
      </c>
      <c r="G72" s="88" t="s">
        <v>26</v>
      </c>
      <c r="H72" s="88" t="s">
        <v>26</v>
      </c>
      <c r="I72" s="36">
        <v>15</v>
      </c>
      <c r="J72" s="34">
        <v>11485</v>
      </c>
      <c r="K72" s="75">
        <v>14</v>
      </c>
      <c r="L72" s="65">
        <v>10525</v>
      </c>
      <c r="M72" s="37"/>
      <c r="N72" s="38"/>
      <c r="O72" s="39">
        <f t="shared" si="16"/>
        <v>15</v>
      </c>
      <c r="P72" s="40">
        <f t="shared" si="17"/>
        <v>11485</v>
      </c>
      <c r="Q72" s="41">
        <f t="shared" si="18"/>
        <v>0</v>
      </c>
      <c r="R72" s="42">
        <f t="shared" si="19"/>
        <v>0</v>
      </c>
    </row>
    <row r="73" spans="2:18" ht="15.75">
      <c r="B73" s="56" t="s">
        <v>9</v>
      </c>
      <c r="C73" s="92" t="s">
        <v>26</v>
      </c>
      <c r="D73" s="83" t="s">
        <v>26</v>
      </c>
      <c r="E73" s="93" t="s">
        <v>26</v>
      </c>
      <c r="F73" s="88" t="s">
        <v>26</v>
      </c>
      <c r="G73" s="88" t="s">
        <v>26</v>
      </c>
      <c r="H73" s="88" t="s">
        <v>26</v>
      </c>
      <c r="I73" s="36">
        <v>15</v>
      </c>
      <c r="J73" s="34">
        <v>11485</v>
      </c>
      <c r="K73" s="75">
        <v>15</v>
      </c>
      <c r="L73" s="65">
        <v>10526</v>
      </c>
      <c r="M73" s="35"/>
      <c r="N73" s="43"/>
      <c r="O73" s="39">
        <f t="shared" si="16"/>
        <v>15</v>
      </c>
      <c r="P73" s="40">
        <f t="shared" si="17"/>
        <v>11485</v>
      </c>
      <c r="Q73" s="41">
        <f t="shared" si="18"/>
        <v>0</v>
      </c>
      <c r="R73" s="42">
        <f t="shared" si="19"/>
        <v>0</v>
      </c>
    </row>
    <row r="74" spans="2:18" ht="15.75">
      <c r="B74" s="56" t="s">
        <v>10</v>
      </c>
      <c r="C74" s="92" t="s">
        <v>26</v>
      </c>
      <c r="D74" s="83" t="s">
        <v>26</v>
      </c>
      <c r="E74" s="93" t="s">
        <v>26</v>
      </c>
      <c r="F74" s="88" t="s">
        <v>26</v>
      </c>
      <c r="G74" s="88" t="s">
        <v>26</v>
      </c>
      <c r="H74" s="88" t="s">
        <v>26</v>
      </c>
      <c r="I74" s="36">
        <v>15</v>
      </c>
      <c r="J74" s="34">
        <v>11485</v>
      </c>
      <c r="K74" s="75">
        <v>14</v>
      </c>
      <c r="L74" s="65">
        <v>10525</v>
      </c>
      <c r="M74" s="35"/>
      <c r="N74" s="38"/>
      <c r="O74" s="39">
        <f t="shared" si="16"/>
        <v>15</v>
      </c>
      <c r="P74" s="40">
        <f t="shared" si="17"/>
        <v>11485</v>
      </c>
      <c r="Q74" s="41">
        <f t="shared" si="18"/>
        <v>0</v>
      </c>
      <c r="R74" s="42">
        <f t="shared" si="19"/>
        <v>0</v>
      </c>
    </row>
    <row r="75" spans="2:18" ht="15.75">
      <c r="B75" s="56" t="s">
        <v>11</v>
      </c>
      <c r="C75" s="94" t="s">
        <v>26</v>
      </c>
      <c r="D75" s="84" t="s">
        <v>26</v>
      </c>
      <c r="E75" s="93" t="s">
        <v>26</v>
      </c>
      <c r="F75" s="88" t="s">
        <v>26</v>
      </c>
      <c r="G75" s="95" t="s">
        <v>26</v>
      </c>
      <c r="H75" s="88" t="s">
        <v>26</v>
      </c>
      <c r="I75" s="36">
        <v>15</v>
      </c>
      <c r="J75" s="34">
        <v>11485</v>
      </c>
      <c r="K75" s="75">
        <v>15</v>
      </c>
      <c r="L75" s="65">
        <v>10526</v>
      </c>
      <c r="M75" s="37"/>
      <c r="N75" s="38"/>
      <c r="O75" s="39">
        <f t="shared" si="16"/>
        <v>15</v>
      </c>
      <c r="P75" s="40">
        <f t="shared" si="17"/>
        <v>11485</v>
      </c>
      <c r="Q75" s="41">
        <f t="shared" si="18"/>
        <v>0</v>
      </c>
      <c r="R75" s="42">
        <f t="shared" si="19"/>
        <v>0</v>
      </c>
    </row>
    <row r="76" spans="2:18" ht="15.75">
      <c r="B76" s="56" t="s">
        <v>12</v>
      </c>
      <c r="C76" s="92" t="s">
        <v>26</v>
      </c>
      <c r="D76" s="83" t="s">
        <v>26</v>
      </c>
      <c r="E76" s="93" t="s">
        <v>26</v>
      </c>
      <c r="F76" s="88" t="s">
        <v>26</v>
      </c>
      <c r="G76" s="88" t="s">
        <v>26</v>
      </c>
      <c r="H76" s="88" t="s">
        <v>26</v>
      </c>
      <c r="I76" s="36">
        <v>15</v>
      </c>
      <c r="J76" s="34">
        <v>11485</v>
      </c>
      <c r="K76" s="75">
        <v>15</v>
      </c>
      <c r="L76" s="65">
        <v>10526</v>
      </c>
      <c r="M76" s="35"/>
      <c r="N76" s="43"/>
      <c r="O76" s="39">
        <f t="shared" si="16"/>
        <v>15</v>
      </c>
      <c r="P76" s="40">
        <f t="shared" si="17"/>
        <v>11485</v>
      </c>
      <c r="Q76" s="41">
        <f t="shared" si="18"/>
        <v>0</v>
      </c>
      <c r="R76" s="42">
        <f t="shared" si="19"/>
        <v>0</v>
      </c>
    </row>
    <row r="77" spans="2:18" ht="16.5" thickBot="1">
      <c r="B77" s="58" t="s">
        <v>13</v>
      </c>
      <c r="C77" s="96" t="s">
        <v>26</v>
      </c>
      <c r="D77" s="85" t="s">
        <v>26</v>
      </c>
      <c r="E77" s="97" t="s">
        <v>26</v>
      </c>
      <c r="F77" s="89" t="s">
        <v>26</v>
      </c>
      <c r="G77" s="89" t="s">
        <v>26</v>
      </c>
      <c r="H77" s="89" t="s">
        <v>26</v>
      </c>
      <c r="I77" s="36">
        <v>15</v>
      </c>
      <c r="J77" s="34">
        <v>11485</v>
      </c>
      <c r="K77" s="75">
        <v>15</v>
      </c>
      <c r="L77" s="65">
        <v>10525</v>
      </c>
      <c r="M77" s="49">
        <v>7950</v>
      </c>
      <c r="N77" s="50"/>
      <c r="O77" s="51">
        <f t="shared" si="16"/>
        <v>15</v>
      </c>
      <c r="P77" s="52">
        <f t="shared" si="17"/>
        <v>11485</v>
      </c>
      <c r="Q77" s="53">
        <f t="shared" si="18"/>
        <v>7950</v>
      </c>
      <c r="R77" s="54">
        <f t="shared" si="19"/>
        <v>0</v>
      </c>
    </row>
    <row r="78" spans="2:18" ht="15.75" thickBot="1">
      <c r="B78" s="67" t="s">
        <v>14</v>
      </c>
      <c r="C78" s="98" t="s">
        <v>26</v>
      </c>
      <c r="D78" s="86">
        <f>SUM(D66:D77)</f>
        <v>0</v>
      </c>
      <c r="E78" s="99">
        <f t="shared" ref="E78:F78" si="20">SUM(E66:E77)</f>
        <v>0</v>
      </c>
      <c r="F78" s="86">
        <f t="shared" si="20"/>
        <v>0</v>
      </c>
      <c r="G78" s="100">
        <f>SUM(G66:G77)</f>
        <v>0</v>
      </c>
      <c r="H78" s="100">
        <f>SUM(H66:H77)</f>
        <v>0</v>
      </c>
      <c r="I78" s="19" t="s">
        <v>26</v>
      </c>
      <c r="J78" s="21">
        <f>SUM(J66:J77)</f>
        <v>137260</v>
      </c>
      <c r="K78" s="19">
        <f t="shared" ref="K78:L78" si="21">SUM(K66:K77)</f>
        <v>172</v>
      </c>
      <c r="L78" s="21">
        <f t="shared" si="21"/>
        <v>127777.26</v>
      </c>
      <c r="M78" s="18">
        <f>SUM(M66:M77)</f>
        <v>7950</v>
      </c>
      <c r="N78" s="20">
        <f>SUM(N66:N77)</f>
        <v>0</v>
      </c>
      <c r="O78" s="17" t="s">
        <v>26</v>
      </c>
      <c r="P78" s="21">
        <f>SUM(P66:P77)</f>
        <v>137260</v>
      </c>
      <c r="Q78" s="18">
        <f>SUM(Q66:Q77)</f>
        <v>7950</v>
      </c>
      <c r="R78" s="20">
        <f>SUM(R66:R77)</f>
        <v>0</v>
      </c>
    </row>
    <row r="79" spans="2:18" ht="15.75" thickBot="1"/>
    <row r="80" spans="2:18" ht="36" customHeight="1" thickBot="1">
      <c r="B80" s="114" t="s">
        <v>146</v>
      </c>
      <c r="C80" s="131" t="s">
        <v>147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2"/>
      <c r="Q80" s="132"/>
      <c r="R80" s="133"/>
    </row>
    <row r="81" spans="2:18" ht="15.75" thickBot="1">
      <c r="B81" s="60">
        <v>1</v>
      </c>
      <c r="C81" s="61">
        <v>2</v>
      </c>
      <c r="D81" s="62">
        <v>3</v>
      </c>
      <c r="E81" s="62">
        <v>4</v>
      </c>
      <c r="F81" s="62">
        <v>5</v>
      </c>
      <c r="G81" s="62">
        <v>6</v>
      </c>
      <c r="H81" s="62">
        <v>7</v>
      </c>
      <c r="I81" s="62">
        <v>8</v>
      </c>
      <c r="J81" s="62">
        <v>9</v>
      </c>
      <c r="K81" s="62">
        <v>10</v>
      </c>
      <c r="L81" s="62">
        <v>11</v>
      </c>
      <c r="M81" s="62">
        <v>12</v>
      </c>
      <c r="N81" s="63">
        <v>13</v>
      </c>
      <c r="O81" s="61">
        <v>14</v>
      </c>
      <c r="P81" s="62">
        <v>15</v>
      </c>
      <c r="Q81" s="62">
        <v>16</v>
      </c>
      <c r="R81" s="63">
        <v>17</v>
      </c>
    </row>
    <row r="82" spans="2:18" ht="15.75" thickBot="1">
      <c r="B82" s="134" t="s">
        <v>1</v>
      </c>
      <c r="C82" s="136" t="s">
        <v>15</v>
      </c>
      <c r="D82" s="138" t="s">
        <v>16</v>
      </c>
      <c r="E82" s="140" t="s">
        <v>47</v>
      </c>
      <c r="F82" s="140" t="s">
        <v>45</v>
      </c>
      <c r="G82" s="138" t="s">
        <v>17</v>
      </c>
      <c r="H82" s="138" t="s">
        <v>24</v>
      </c>
      <c r="I82" s="142" t="s">
        <v>23</v>
      </c>
      <c r="J82" s="142" t="s">
        <v>22</v>
      </c>
      <c r="K82" s="144" t="s">
        <v>38</v>
      </c>
      <c r="L82" s="146" t="s">
        <v>39</v>
      </c>
      <c r="M82" s="148" t="s">
        <v>17</v>
      </c>
      <c r="N82" s="150" t="s">
        <v>24</v>
      </c>
      <c r="O82" s="152" t="s">
        <v>18</v>
      </c>
      <c r="P82" s="153"/>
      <c r="Q82" s="153"/>
      <c r="R82" s="154"/>
    </row>
    <row r="83" spans="2:18" ht="66" customHeight="1" thickBot="1">
      <c r="B83" s="135"/>
      <c r="C83" s="137"/>
      <c r="D83" s="139"/>
      <c r="E83" s="141"/>
      <c r="F83" s="141"/>
      <c r="G83" s="139"/>
      <c r="H83" s="139"/>
      <c r="I83" s="143"/>
      <c r="J83" s="143"/>
      <c r="K83" s="145"/>
      <c r="L83" s="147"/>
      <c r="M83" s="149"/>
      <c r="N83" s="151"/>
      <c r="O83" s="22" t="s">
        <v>19</v>
      </c>
      <c r="P83" s="23" t="s">
        <v>20</v>
      </c>
      <c r="Q83" s="23" t="s">
        <v>21</v>
      </c>
      <c r="R83" s="24" t="s">
        <v>25</v>
      </c>
    </row>
    <row r="84" spans="2:18" ht="15.75">
      <c r="B84" s="55" t="s">
        <v>2</v>
      </c>
      <c r="C84" s="90" t="s">
        <v>26</v>
      </c>
      <c r="D84" s="82" t="s">
        <v>26</v>
      </c>
      <c r="E84" s="91" t="s">
        <v>26</v>
      </c>
      <c r="F84" s="87" t="s">
        <v>26</v>
      </c>
      <c r="G84" s="87" t="s">
        <v>26</v>
      </c>
      <c r="H84" s="87" t="s">
        <v>26</v>
      </c>
      <c r="I84" s="27"/>
      <c r="J84" s="25"/>
      <c r="K84" s="74"/>
      <c r="L84" s="125"/>
      <c r="M84" s="28"/>
      <c r="N84" s="29"/>
      <c r="O84" s="30">
        <f>I84</f>
        <v>0</v>
      </c>
      <c r="P84" s="31">
        <f>J84</f>
        <v>0</v>
      </c>
      <c r="Q84" s="32">
        <f>M84</f>
        <v>0</v>
      </c>
      <c r="R84" s="33">
        <f>N84</f>
        <v>0</v>
      </c>
    </row>
    <row r="85" spans="2:18" ht="15.75">
      <c r="B85" s="56" t="s">
        <v>3</v>
      </c>
      <c r="C85" s="92" t="s">
        <v>26</v>
      </c>
      <c r="D85" s="83" t="s">
        <v>26</v>
      </c>
      <c r="E85" s="93" t="s">
        <v>26</v>
      </c>
      <c r="F85" s="88" t="s">
        <v>26</v>
      </c>
      <c r="G85" s="88" t="s">
        <v>26</v>
      </c>
      <c r="H85" s="88" t="s">
        <v>26</v>
      </c>
      <c r="I85" s="36"/>
      <c r="J85" s="34"/>
      <c r="K85" s="75"/>
      <c r="L85" s="65"/>
      <c r="M85" s="37"/>
      <c r="N85" s="38"/>
      <c r="O85" s="39">
        <f t="shared" ref="O85:O95" si="22">I85</f>
        <v>0</v>
      </c>
      <c r="P85" s="40">
        <f t="shared" ref="P85:P95" si="23">J85</f>
        <v>0</v>
      </c>
      <c r="Q85" s="41">
        <f t="shared" ref="Q85:Q95" si="24">M85</f>
        <v>0</v>
      </c>
      <c r="R85" s="42">
        <f t="shared" ref="R85:R95" si="25">N85</f>
        <v>0</v>
      </c>
    </row>
    <row r="86" spans="2:18" ht="15.75">
      <c r="B86" s="56" t="s">
        <v>4</v>
      </c>
      <c r="C86" s="92" t="s">
        <v>26</v>
      </c>
      <c r="D86" s="83" t="s">
        <v>26</v>
      </c>
      <c r="E86" s="93" t="s">
        <v>26</v>
      </c>
      <c r="F86" s="88" t="s">
        <v>26</v>
      </c>
      <c r="G86" s="88" t="s">
        <v>26</v>
      </c>
      <c r="H86" s="88" t="s">
        <v>26</v>
      </c>
      <c r="I86" s="36"/>
      <c r="J86" s="34"/>
      <c r="K86" s="75"/>
      <c r="L86" s="65"/>
      <c r="M86" s="37"/>
      <c r="N86" s="38"/>
      <c r="O86" s="39">
        <f t="shared" si="22"/>
        <v>0</v>
      </c>
      <c r="P86" s="40">
        <f t="shared" si="23"/>
        <v>0</v>
      </c>
      <c r="Q86" s="41">
        <f t="shared" si="24"/>
        <v>0</v>
      </c>
      <c r="R86" s="42">
        <f t="shared" si="25"/>
        <v>0</v>
      </c>
    </row>
    <row r="87" spans="2:18" ht="15.75">
      <c r="B87" s="56" t="s">
        <v>5</v>
      </c>
      <c r="C87" s="92" t="s">
        <v>26</v>
      </c>
      <c r="D87" s="83" t="s">
        <v>26</v>
      </c>
      <c r="E87" s="93" t="s">
        <v>26</v>
      </c>
      <c r="F87" s="88" t="s">
        <v>26</v>
      </c>
      <c r="G87" s="88" t="s">
        <v>26</v>
      </c>
      <c r="H87" s="88" t="s">
        <v>26</v>
      </c>
      <c r="I87" s="36"/>
      <c r="J87" s="34"/>
      <c r="K87" s="75"/>
      <c r="L87" s="65"/>
      <c r="M87" s="121"/>
      <c r="N87" s="38"/>
      <c r="O87" s="39">
        <f t="shared" si="22"/>
        <v>0</v>
      </c>
      <c r="P87" s="40">
        <f t="shared" si="23"/>
        <v>0</v>
      </c>
      <c r="Q87" s="41">
        <f t="shared" si="24"/>
        <v>0</v>
      </c>
      <c r="R87" s="42">
        <f t="shared" si="25"/>
        <v>0</v>
      </c>
    </row>
    <row r="88" spans="2:18" ht="15.75">
      <c r="B88" s="56" t="s">
        <v>6</v>
      </c>
      <c r="C88" s="92" t="s">
        <v>26</v>
      </c>
      <c r="D88" s="83" t="s">
        <v>26</v>
      </c>
      <c r="E88" s="93" t="s">
        <v>26</v>
      </c>
      <c r="F88" s="88" t="s">
        <v>26</v>
      </c>
      <c r="G88" s="88" t="s">
        <v>26</v>
      </c>
      <c r="H88" s="88" t="s">
        <v>26</v>
      </c>
      <c r="I88" s="36"/>
      <c r="J88" s="34"/>
      <c r="K88" s="75"/>
      <c r="L88" s="65"/>
      <c r="M88" s="37"/>
      <c r="N88" s="38"/>
      <c r="O88" s="39">
        <f t="shared" si="22"/>
        <v>0</v>
      </c>
      <c r="P88" s="40">
        <f t="shared" si="23"/>
        <v>0</v>
      </c>
      <c r="Q88" s="41">
        <f t="shared" si="24"/>
        <v>0</v>
      </c>
      <c r="R88" s="42">
        <f t="shared" si="25"/>
        <v>0</v>
      </c>
    </row>
    <row r="89" spans="2:18" ht="15.75">
      <c r="B89" s="56" t="s">
        <v>7</v>
      </c>
      <c r="C89" s="92" t="s">
        <v>26</v>
      </c>
      <c r="D89" s="83" t="s">
        <v>26</v>
      </c>
      <c r="E89" s="93" t="s">
        <v>26</v>
      </c>
      <c r="F89" s="88" t="s">
        <v>26</v>
      </c>
      <c r="G89" s="88" t="s">
        <v>26</v>
      </c>
      <c r="H89" s="88" t="s">
        <v>26</v>
      </c>
      <c r="I89" s="36"/>
      <c r="J89" s="34"/>
      <c r="K89" s="75"/>
      <c r="L89" s="65"/>
      <c r="M89" s="37"/>
      <c r="N89" s="38"/>
      <c r="O89" s="39">
        <f t="shared" si="22"/>
        <v>0</v>
      </c>
      <c r="P89" s="40">
        <f t="shared" si="23"/>
        <v>0</v>
      </c>
      <c r="Q89" s="41">
        <f t="shared" si="24"/>
        <v>0</v>
      </c>
      <c r="R89" s="42">
        <f t="shared" si="25"/>
        <v>0</v>
      </c>
    </row>
    <row r="90" spans="2:18" ht="15.75">
      <c r="B90" s="57" t="s">
        <v>8</v>
      </c>
      <c r="C90" s="92" t="s">
        <v>26</v>
      </c>
      <c r="D90" s="83" t="s">
        <v>26</v>
      </c>
      <c r="E90" s="93" t="s">
        <v>26</v>
      </c>
      <c r="F90" s="88" t="s">
        <v>26</v>
      </c>
      <c r="G90" s="88" t="s">
        <v>26</v>
      </c>
      <c r="H90" s="88" t="s">
        <v>26</v>
      </c>
      <c r="I90" s="36"/>
      <c r="J90" s="34"/>
      <c r="K90" s="75"/>
      <c r="L90" s="65"/>
      <c r="M90" s="37"/>
      <c r="N90" s="38"/>
      <c r="O90" s="39">
        <f t="shared" si="22"/>
        <v>0</v>
      </c>
      <c r="P90" s="40">
        <f t="shared" si="23"/>
        <v>0</v>
      </c>
      <c r="Q90" s="41">
        <f t="shared" si="24"/>
        <v>0</v>
      </c>
      <c r="R90" s="42">
        <f t="shared" si="25"/>
        <v>0</v>
      </c>
    </row>
    <row r="91" spans="2:18" ht="15.75">
      <c r="B91" s="56" t="s">
        <v>9</v>
      </c>
      <c r="C91" s="92" t="s">
        <v>26</v>
      </c>
      <c r="D91" s="83" t="s">
        <v>26</v>
      </c>
      <c r="E91" s="93" t="s">
        <v>26</v>
      </c>
      <c r="F91" s="88" t="s">
        <v>26</v>
      </c>
      <c r="G91" s="88" t="s">
        <v>26</v>
      </c>
      <c r="H91" s="88" t="s">
        <v>26</v>
      </c>
      <c r="I91" s="36"/>
      <c r="J91" s="34"/>
      <c r="K91" s="75"/>
      <c r="L91" s="65"/>
      <c r="M91" s="35"/>
      <c r="N91" s="43"/>
      <c r="O91" s="39">
        <f t="shared" si="22"/>
        <v>0</v>
      </c>
      <c r="P91" s="40">
        <f t="shared" si="23"/>
        <v>0</v>
      </c>
      <c r="Q91" s="41">
        <f t="shared" si="24"/>
        <v>0</v>
      </c>
      <c r="R91" s="42">
        <f t="shared" si="25"/>
        <v>0</v>
      </c>
    </row>
    <row r="92" spans="2:18" ht="15.75">
      <c r="B92" s="56" t="s">
        <v>10</v>
      </c>
      <c r="C92" s="92" t="s">
        <v>26</v>
      </c>
      <c r="D92" s="83" t="s">
        <v>26</v>
      </c>
      <c r="E92" s="93" t="s">
        <v>26</v>
      </c>
      <c r="F92" s="88" t="s">
        <v>26</v>
      </c>
      <c r="G92" s="88" t="s">
        <v>26</v>
      </c>
      <c r="H92" s="88" t="s">
        <v>26</v>
      </c>
      <c r="I92" s="36"/>
      <c r="J92" s="34"/>
      <c r="K92" s="75"/>
      <c r="L92" s="65"/>
      <c r="M92" s="35"/>
      <c r="N92" s="38"/>
      <c r="O92" s="39">
        <f t="shared" si="22"/>
        <v>0</v>
      </c>
      <c r="P92" s="40">
        <f t="shared" si="23"/>
        <v>0</v>
      </c>
      <c r="Q92" s="41">
        <f t="shared" si="24"/>
        <v>0</v>
      </c>
      <c r="R92" s="42">
        <f t="shared" si="25"/>
        <v>0</v>
      </c>
    </row>
    <row r="93" spans="2:18" ht="15.75">
      <c r="B93" s="56" t="s">
        <v>11</v>
      </c>
      <c r="C93" s="94" t="s">
        <v>26</v>
      </c>
      <c r="D93" s="84" t="s">
        <v>26</v>
      </c>
      <c r="E93" s="93" t="s">
        <v>26</v>
      </c>
      <c r="F93" s="88" t="s">
        <v>26</v>
      </c>
      <c r="G93" s="95" t="s">
        <v>26</v>
      </c>
      <c r="H93" s="88" t="s">
        <v>26</v>
      </c>
      <c r="I93" s="36"/>
      <c r="J93" s="34"/>
      <c r="K93" s="75"/>
      <c r="L93" s="65"/>
      <c r="M93" s="37"/>
      <c r="N93" s="38"/>
      <c r="O93" s="39">
        <f t="shared" si="22"/>
        <v>0</v>
      </c>
      <c r="P93" s="40">
        <f t="shared" si="23"/>
        <v>0</v>
      </c>
      <c r="Q93" s="41">
        <f t="shared" si="24"/>
        <v>0</v>
      </c>
      <c r="R93" s="42">
        <f t="shared" si="25"/>
        <v>0</v>
      </c>
    </row>
    <row r="94" spans="2:18" ht="15.75">
      <c r="B94" s="56" t="s">
        <v>12</v>
      </c>
      <c r="C94" s="92" t="s">
        <v>26</v>
      </c>
      <c r="D94" s="83" t="s">
        <v>26</v>
      </c>
      <c r="E94" s="93" t="s">
        <v>26</v>
      </c>
      <c r="F94" s="88" t="s">
        <v>26</v>
      </c>
      <c r="G94" s="88" t="s">
        <v>26</v>
      </c>
      <c r="H94" s="88" t="s">
        <v>26</v>
      </c>
      <c r="I94" s="36">
        <v>5</v>
      </c>
      <c r="J94" s="34">
        <v>4800</v>
      </c>
      <c r="K94" s="75">
        <v>5</v>
      </c>
      <c r="L94" s="65">
        <v>4800</v>
      </c>
      <c r="M94" s="35"/>
      <c r="N94" s="43"/>
      <c r="O94" s="39">
        <f t="shared" si="22"/>
        <v>5</v>
      </c>
      <c r="P94" s="40">
        <f t="shared" si="23"/>
        <v>4800</v>
      </c>
      <c r="Q94" s="41">
        <f t="shared" si="24"/>
        <v>0</v>
      </c>
      <c r="R94" s="42">
        <f t="shared" si="25"/>
        <v>0</v>
      </c>
    </row>
    <row r="95" spans="2:18" ht="16.5" thickBot="1">
      <c r="B95" s="58" t="s">
        <v>13</v>
      </c>
      <c r="C95" s="96" t="s">
        <v>26</v>
      </c>
      <c r="D95" s="85" t="s">
        <v>26</v>
      </c>
      <c r="E95" s="97" t="s">
        <v>26</v>
      </c>
      <c r="F95" s="89" t="s">
        <v>26</v>
      </c>
      <c r="G95" s="89" t="s">
        <v>26</v>
      </c>
      <c r="H95" s="89" t="s">
        <v>26</v>
      </c>
      <c r="I95" s="36">
        <v>5</v>
      </c>
      <c r="J95" s="34">
        <v>4800</v>
      </c>
      <c r="K95" s="75">
        <v>5</v>
      </c>
      <c r="L95" s="65">
        <v>4800</v>
      </c>
      <c r="M95" s="49">
        <v>4500</v>
      </c>
      <c r="N95" s="50"/>
      <c r="O95" s="51">
        <f t="shared" si="22"/>
        <v>5</v>
      </c>
      <c r="P95" s="52">
        <f t="shared" si="23"/>
        <v>4800</v>
      </c>
      <c r="Q95" s="53">
        <f t="shared" si="24"/>
        <v>4500</v>
      </c>
      <c r="R95" s="54">
        <f t="shared" si="25"/>
        <v>0</v>
      </c>
    </row>
    <row r="96" spans="2:18" ht="15.75" thickBot="1">
      <c r="B96" s="67" t="s">
        <v>14</v>
      </c>
      <c r="C96" s="98" t="s">
        <v>26</v>
      </c>
      <c r="D96" s="86">
        <f>SUM(D84:D95)</f>
        <v>0</v>
      </c>
      <c r="E96" s="99">
        <f t="shared" ref="E96:F96" si="26">SUM(E84:E95)</f>
        <v>0</v>
      </c>
      <c r="F96" s="86">
        <f t="shared" si="26"/>
        <v>0</v>
      </c>
      <c r="G96" s="100">
        <f>SUM(G84:G95)</f>
        <v>0</v>
      </c>
      <c r="H96" s="100">
        <f>SUM(H84:H95)</f>
        <v>0</v>
      </c>
      <c r="I96" s="19" t="s">
        <v>26</v>
      </c>
      <c r="J96" s="21">
        <f>SUM(J84:J95)</f>
        <v>9600</v>
      </c>
      <c r="K96" s="19">
        <f t="shared" ref="K96:L96" si="27">SUM(K84:K95)</f>
        <v>10</v>
      </c>
      <c r="L96" s="21">
        <f t="shared" si="27"/>
        <v>9600</v>
      </c>
      <c r="M96" s="18">
        <f>SUM(M84:M95)</f>
        <v>4500</v>
      </c>
      <c r="N96" s="20">
        <f>SUM(N84:N95)</f>
        <v>0</v>
      </c>
      <c r="O96" s="17" t="s">
        <v>26</v>
      </c>
      <c r="P96" s="21">
        <f>SUM(P84:P95)</f>
        <v>9600</v>
      </c>
      <c r="Q96" s="18">
        <f>SUM(Q84:Q95)</f>
        <v>4500</v>
      </c>
      <c r="R96" s="20">
        <f>SUM(R84:R95)</f>
        <v>0</v>
      </c>
    </row>
  </sheetData>
  <mergeCells count="81">
    <mergeCell ref="I64:I65"/>
    <mergeCell ref="J64:J65"/>
    <mergeCell ref="L64:L65"/>
    <mergeCell ref="O64:R64"/>
    <mergeCell ref="L45:L46"/>
    <mergeCell ref="M45:M46"/>
    <mergeCell ref="N45:N46"/>
    <mergeCell ref="O45:R45"/>
    <mergeCell ref="M64:M65"/>
    <mergeCell ref="N64:N65"/>
    <mergeCell ref="B61:R61"/>
    <mergeCell ref="C62:R62"/>
    <mergeCell ref="K64:K65"/>
    <mergeCell ref="G45:G46"/>
    <mergeCell ref="H45:H46"/>
    <mergeCell ref="G64:G65"/>
    <mergeCell ref="H64:H65"/>
    <mergeCell ref="B64:B65"/>
    <mergeCell ref="C64:C65"/>
    <mergeCell ref="D64:D65"/>
    <mergeCell ref="E64:E65"/>
    <mergeCell ref="F64:F65"/>
    <mergeCell ref="B45:B46"/>
    <mergeCell ref="C45:C46"/>
    <mergeCell ref="D45:D46"/>
    <mergeCell ref="E45:E46"/>
    <mergeCell ref="F45:F46"/>
    <mergeCell ref="K26:K27"/>
    <mergeCell ref="L26:L27"/>
    <mergeCell ref="M26:M27"/>
    <mergeCell ref="N26:N27"/>
    <mergeCell ref="I45:I46"/>
    <mergeCell ref="J45:J46"/>
    <mergeCell ref="K45:K46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F7:F8"/>
    <mergeCell ref="E7:E8"/>
    <mergeCell ref="K7:K8"/>
    <mergeCell ref="L7:L8"/>
    <mergeCell ref="B4:R4"/>
    <mergeCell ref="C5:R5"/>
    <mergeCell ref="C24:R24"/>
    <mergeCell ref="B23:R23"/>
    <mergeCell ref="C43:R43"/>
    <mergeCell ref="B42:R42"/>
    <mergeCell ref="O7:R7"/>
    <mergeCell ref="O26:R26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C80:R80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R82"/>
  </mergeCells>
  <phoneticPr fontId="0" type="noConversion"/>
  <pageMargins left="0" right="0" top="0" bottom="0" header="0" footer="0"/>
  <pageSetup paperSize="9" scale="5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2:T39"/>
  <sheetViews>
    <sheetView view="pageBreakPreview" topLeftCell="A13" zoomScale="75" zoomScaleSheetLayoutView="75" workbookViewId="0">
      <selection activeCell="G34" sqref="G34"/>
    </sheetView>
  </sheetViews>
  <sheetFormatPr defaultRowHeight="15"/>
  <cols>
    <col min="1" max="1" width="2.85546875" customWidth="1"/>
    <col min="2" max="2" width="20.5703125" customWidth="1"/>
    <col min="3" max="8" width="19.42578125" customWidth="1"/>
    <col min="9" max="10" width="13.7109375" customWidth="1"/>
    <col min="11" max="11" width="12.42578125" customWidth="1"/>
    <col min="12" max="12" width="9.85546875" customWidth="1"/>
    <col min="20" max="20" width="13.140625" bestFit="1" customWidth="1"/>
  </cols>
  <sheetData>
    <row r="2" spans="2:20" ht="33.75" customHeight="1">
      <c r="B2" s="160" t="s">
        <v>43</v>
      </c>
      <c r="C2" s="161"/>
      <c r="D2" s="161"/>
      <c r="E2" s="161"/>
      <c r="F2" s="161"/>
      <c r="G2" s="161"/>
      <c r="H2" s="161"/>
      <c r="I2" s="161"/>
      <c r="J2" s="161"/>
      <c r="K2" s="16"/>
      <c r="L2" s="1"/>
      <c r="M2" s="1"/>
      <c r="N2" s="1"/>
      <c r="O2" s="1"/>
      <c r="P2" s="1"/>
      <c r="Q2" s="1"/>
      <c r="R2" s="1"/>
      <c r="S2" s="1"/>
      <c r="T2" s="1"/>
    </row>
    <row r="3" spans="2:20" ht="28.5" customHeight="1" thickBot="1">
      <c r="B3" s="155" t="s">
        <v>51</v>
      </c>
      <c r="C3" s="155"/>
      <c r="D3" s="155"/>
      <c r="E3" s="155"/>
      <c r="F3" s="155"/>
      <c r="G3" s="155"/>
      <c r="H3" s="155"/>
      <c r="I3" s="155"/>
      <c r="J3" s="155"/>
      <c r="K3" s="15"/>
      <c r="L3" s="4"/>
      <c r="M3" s="1"/>
      <c r="N3" s="1"/>
      <c r="O3" s="1"/>
      <c r="P3" s="1"/>
      <c r="Q3" s="1"/>
      <c r="R3" s="1"/>
      <c r="S3" s="1"/>
    </row>
    <row r="4" spans="2:20" s="115" customFormat="1" ht="60" customHeight="1" thickBot="1">
      <c r="B4" s="114" t="s">
        <v>44</v>
      </c>
      <c r="C4" s="164" t="s">
        <v>49</v>
      </c>
      <c r="D4" s="165"/>
      <c r="E4" s="165"/>
      <c r="F4" s="165"/>
      <c r="G4" s="165"/>
      <c r="H4" s="165"/>
      <c r="I4" s="165"/>
      <c r="J4" s="166"/>
    </row>
    <row r="5" spans="2:20" s="3" customFormat="1" ht="13.5" customHeight="1" thickBot="1">
      <c r="B5" s="61">
        <v>1</v>
      </c>
      <c r="C5" s="62">
        <v>2</v>
      </c>
      <c r="D5" s="62">
        <v>3</v>
      </c>
      <c r="E5" s="62">
        <v>4</v>
      </c>
      <c r="F5" s="62">
        <v>5</v>
      </c>
      <c r="G5" s="62">
        <v>6</v>
      </c>
      <c r="H5" s="62">
        <v>7</v>
      </c>
      <c r="I5" s="62">
        <v>8</v>
      </c>
      <c r="J5" s="63">
        <v>9</v>
      </c>
      <c r="K5" s="9"/>
    </row>
    <row r="6" spans="2:20" ht="31.5" customHeight="1" thickBot="1">
      <c r="B6" s="134" t="s">
        <v>1</v>
      </c>
      <c r="C6" s="156" t="s">
        <v>15</v>
      </c>
      <c r="D6" s="142" t="s">
        <v>24</v>
      </c>
      <c r="E6" s="142" t="s">
        <v>23</v>
      </c>
      <c r="F6" s="142" t="s">
        <v>22</v>
      </c>
      <c r="G6" s="162" t="s">
        <v>24</v>
      </c>
      <c r="H6" s="152" t="s">
        <v>18</v>
      </c>
      <c r="I6" s="153"/>
      <c r="J6" s="154"/>
      <c r="K6" s="10"/>
    </row>
    <row r="7" spans="2:20" ht="92.25" customHeight="1" thickBot="1">
      <c r="B7" s="135"/>
      <c r="C7" s="157"/>
      <c r="D7" s="143"/>
      <c r="E7" s="143"/>
      <c r="F7" s="143"/>
      <c r="G7" s="163"/>
      <c r="H7" s="22" t="s">
        <v>19</v>
      </c>
      <c r="I7" s="23" t="s">
        <v>20</v>
      </c>
      <c r="J7" s="24" t="s">
        <v>25</v>
      </c>
      <c r="K7" s="10"/>
    </row>
    <row r="8" spans="2:20" s="2" customFormat="1" ht="15.75">
      <c r="B8" s="55" t="s">
        <v>2</v>
      </c>
      <c r="C8" s="101">
        <f>2+4</f>
        <v>6</v>
      </c>
      <c r="D8" s="64">
        <f>1400+4215</f>
        <v>5615</v>
      </c>
      <c r="E8" s="74">
        <v>6</v>
      </c>
      <c r="F8" s="77">
        <v>20343</v>
      </c>
      <c r="G8" s="29"/>
      <c r="H8" s="30">
        <f t="shared" ref="H8:H19" si="0">C8+E8</f>
        <v>12</v>
      </c>
      <c r="I8" s="31">
        <f t="shared" ref="I8:I19" si="1">F8</f>
        <v>20343</v>
      </c>
      <c r="J8" s="33">
        <f t="shared" ref="J8:J19" si="2">D8+G8</f>
        <v>5615</v>
      </c>
      <c r="K8" s="11"/>
    </row>
    <row r="9" spans="2:20" s="2" customFormat="1" ht="15.75">
      <c r="B9" s="56" t="s">
        <v>3</v>
      </c>
      <c r="C9" s="102">
        <v>6</v>
      </c>
      <c r="D9" s="65">
        <v>5615</v>
      </c>
      <c r="E9" s="75">
        <v>6</v>
      </c>
      <c r="F9" s="78">
        <v>20343</v>
      </c>
      <c r="G9" s="38"/>
      <c r="H9" s="39">
        <f t="shared" si="0"/>
        <v>12</v>
      </c>
      <c r="I9" s="40">
        <f t="shared" si="1"/>
        <v>20343</v>
      </c>
      <c r="J9" s="42">
        <f t="shared" si="2"/>
        <v>5615</v>
      </c>
      <c r="K9" s="11"/>
    </row>
    <row r="10" spans="2:20" s="2" customFormat="1" ht="15.75">
      <c r="B10" s="56" t="s">
        <v>4</v>
      </c>
      <c r="C10" s="102">
        <v>6</v>
      </c>
      <c r="D10" s="65">
        <v>5615</v>
      </c>
      <c r="E10" s="75">
        <v>6</v>
      </c>
      <c r="F10" s="78">
        <v>20343</v>
      </c>
      <c r="G10" s="38"/>
      <c r="H10" s="39">
        <f t="shared" si="0"/>
        <v>12</v>
      </c>
      <c r="I10" s="40">
        <f t="shared" si="1"/>
        <v>20343</v>
      </c>
      <c r="J10" s="42">
        <f t="shared" si="2"/>
        <v>5615</v>
      </c>
      <c r="K10" s="11"/>
    </row>
    <row r="11" spans="2:20" s="2" customFormat="1" ht="15.75">
      <c r="B11" s="56" t="s">
        <v>5</v>
      </c>
      <c r="C11" s="102">
        <v>6</v>
      </c>
      <c r="D11" s="65">
        <v>5615</v>
      </c>
      <c r="E11" s="75">
        <v>6</v>
      </c>
      <c r="F11" s="78">
        <v>20343</v>
      </c>
      <c r="G11" s="38"/>
      <c r="H11" s="39">
        <f t="shared" si="0"/>
        <v>12</v>
      </c>
      <c r="I11" s="40">
        <f t="shared" si="1"/>
        <v>20343</v>
      </c>
      <c r="J11" s="42">
        <f t="shared" si="2"/>
        <v>5615</v>
      </c>
      <c r="K11" s="11"/>
    </row>
    <row r="12" spans="2:20" s="2" customFormat="1" ht="15.75">
      <c r="B12" s="56" t="s">
        <v>6</v>
      </c>
      <c r="C12" s="102">
        <v>6</v>
      </c>
      <c r="D12" s="65">
        <v>5615</v>
      </c>
      <c r="E12" s="75">
        <v>6</v>
      </c>
      <c r="F12" s="78">
        <v>20343</v>
      </c>
      <c r="G12" s="38"/>
      <c r="H12" s="39">
        <f t="shared" si="0"/>
        <v>12</v>
      </c>
      <c r="I12" s="40">
        <f t="shared" si="1"/>
        <v>20343</v>
      </c>
      <c r="J12" s="42">
        <f t="shared" si="2"/>
        <v>5615</v>
      </c>
      <c r="K12" s="11"/>
    </row>
    <row r="13" spans="2:20" s="2" customFormat="1" ht="15.75">
      <c r="B13" s="56" t="s">
        <v>7</v>
      </c>
      <c r="C13" s="102">
        <v>6</v>
      </c>
      <c r="D13" s="65">
        <v>5615</v>
      </c>
      <c r="E13" s="75">
        <v>6</v>
      </c>
      <c r="F13" s="78">
        <v>20343</v>
      </c>
      <c r="G13" s="38"/>
      <c r="H13" s="39">
        <f t="shared" si="0"/>
        <v>12</v>
      </c>
      <c r="I13" s="40">
        <f t="shared" si="1"/>
        <v>20343</v>
      </c>
      <c r="J13" s="42">
        <f t="shared" si="2"/>
        <v>5615</v>
      </c>
      <c r="K13" s="11"/>
    </row>
    <row r="14" spans="2:20" s="2" customFormat="1" ht="15.75">
      <c r="B14" s="57" t="s">
        <v>8</v>
      </c>
      <c r="C14" s="102">
        <v>6</v>
      </c>
      <c r="D14" s="65">
        <v>5615</v>
      </c>
      <c r="E14" s="75">
        <v>6</v>
      </c>
      <c r="F14" s="78">
        <v>20343</v>
      </c>
      <c r="G14" s="38"/>
      <c r="H14" s="39">
        <f t="shared" si="0"/>
        <v>12</v>
      </c>
      <c r="I14" s="40">
        <f t="shared" si="1"/>
        <v>20343</v>
      </c>
      <c r="J14" s="42">
        <f t="shared" si="2"/>
        <v>5615</v>
      </c>
      <c r="K14" s="11"/>
    </row>
    <row r="15" spans="2:20" s="2" customFormat="1" ht="15.75">
      <c r="B15" s="56" t="s">
        <v>9</v>
      </c>
      <c r="C15" s="102">
        <v>6</v>
      </c>
      <c r="D15" s="65">
        <v>5615</v>
      </c>
      <c r="E15" s="75">
        <v>6</v>
      </c>
      <c r="F15" s="78">
        <v>20343</v>
      </c>
      <c r="G15" s="43"/>
      <c r="H15" s="39">
        <f t="shared" si="0"/>
        <v>12</v>
      </c>
      <c r="I15" s="40">
        <f t="shared" si="1"/>
        <v>20343</v>
      </c>
      <c r="J15" s="42">
        <f t="shared" si="2"/>
        <v>5615</v>
      </c>
      <c r="K15" s="11"/>
    </row>
    <row r="16" spans="2:20" s="2" customFormat="1" ht="15.75">
      <c r="B16" s="56" t="s">
        <v>10</v>
      </c>
      <c r="C16" s="102">
        <v>6</v>
      </c>
      <c r="D16" s="65">
        <v>5615</v>
      </c>
      <c r="E16" s="75">
        <v>6</v>
      </c>
      <c r="F16" s="78">
        <v>20343</v>
      </c>
      <c r="G16" s="38"/>
      <c r="H16" s="39">
        <f t="shared" si="0"/>
        <v>12</v>
      </c>
      <c r="I16" s="40">
        <f t="shared" si="1"/>
        <v>20343</v>
      </c>
      <c r="J16" s="42">
        <f t="shared" si="2"/>
        <v>5615</v>
      </c>
      <c r="K16" s="11"/>
    </row>
    <row r="17" spans="2:11" s="2" customFormat="1" ht="15.75">
      <c r="B17" s="56" t="s">
        <v>11</v>
      </c>
      <c r="C17" s="102">
        <v>6</v>
      </c>
      <c r="D17" s="65">
        <v>5615</v>
      </c>
      <c r="E17" s="75">
        <v>6</v>
      </c>
      <c r="F17" s="78">
        <v>20343</v>
      </c>
      <c r="G17" s="38"/>
      <c r="H17" s="39">
        <f t="shared" si="0"/>
        <v>12</v>
      </c>
      <c r="I17" s="40">
        <f t="shared" si="1"/>
        <v>20343</v>
      </c>
      <c r="J17" s="42">
        <f t="shared" si="2"/>
        <v>5615</v>
      </c>
      <c r="K17" s="11"/>
    </row>
    <row r="18" spans="2:11" s="2" customFormat="1" ht="15.75">
      <c r="B18" s="56" t="s">
        <v>12</v>
      </c>
      <c r="C18" s="102">
        <v>6</v>
      </c>
      <c r="D18" s="65">
        <v>5615</v>
      </c>
      <c r="E18" s="75">
        <v>6</v>
      </c>
      <c r="F18" s="78">
        <v>20343</v>
      </c>
      <c r="G18" s="43"/>
      <c r="H18" s="39">
        <f t="shared" si="0"/>
        <v>12</v>
      </c>
      <c r="I18" s="40">
        <f t="shared" si="1"/>
        <v>20343</v>
      </c>
      <c r="J18" s="42">
        <f t="shared" si="2"/>
        <v>5615</v>
      </c>
      <c r="K18" s="11"/>
    </row>
    <row r="19" spans="2:11" s="2" customFormat="1" ht="16.5" thickBot="1">
      <c r="B19" s="58" t="s">
        <v>13</v>
      </c>
      <c r="C19" s="102">
        <v>6</v>
      </c>
      <c r="D19" s="65">
        <v>5615</v>
      </c>
      <c r="E19" s="75">
        <v>6</v>
      </c>
      <c r="F19" s="78">
        <v>20343</v>
      </c>
      <c r="G19" s="50"/>
      <c r="H19" s="51">
        <f t="shared" si="0"/>
        <v>12</v>
      </c>
      <c r="I19" s="52">
        <f t="shared" si="1"/>
        <v>20343</v>
      </c>
      <c r="J19" s="54">
        <f t="shared" si="2"/>
        <v>5615</v>
      </c>
      <c r="K19" s="11"/>
    </row>
    <row r="20" spans="2:11" ht="15.75" thickBot="1">
      <c r="B20" s="67" t="s">
        <v>14</v>
      </c>
      <c r="C20" s="17" t="s">
        <v>26</v>
      </c>
      <c r="D20" s="18">
        <f>SUM(D8:D19)</f>
        <v>67380</v>
      </c>
      <c r="E20" s="19" t="s">
        <v>26</v>
      </c>
      <c r="F20" s="21">
        <f>SUM(F8:F19)</f>
        <v>244116</v>
      </c>
      <c r="G20" s="20">
        <f>SUM(G8:G19)</f>
        <v>0</v>
      </c>
      <c r="H20" s="17" t="s">
        <v>26</v>
      </c>
      <c r="I20" s="21">
        <f>SUM(I8:I19)</f>
        <v>244116</v>
      </c>
      <c r="J20" s="20">
        <f>SUM(J8:J19)</f>
        <v>67380</v>
      </c>
      <c r="K20" s="6"/>
    </row>
    <row r="21" spans="2:11">
      <c r="B21" s="68"/>
      <c r="C21" s="13"/>
      <c r="D21" s="14"/>
      <c r="E21" s="13"/>
      <c r="F21" s="69"/>
      <c r="G21" s="14"/>
      <c r="H21" s="13"/>
      <c r="I21" s="69"/>
      <c r="J21" s="14"/>
      <c r="K21" s="6"/>
    </row>
    <row r="22" spans="2:11" ht="27" customHeight="1" thickBot="1">
      <c r="B22" s="155" t="s">
        <v>52</v>
      </c>
      <c r="C22" s="155"/>
      <c r="D22" s="155"/>
      <c r="E22" s="155"/>
      <c r="F22" s="155"/>
      <c r="G22" s="155"/>
      <c r="H22" s="155"/>
      <c r="I22" s="155"/>
      <c r="J22" s="155"/>
      <c r="K22" s="6"/>
    </row>
    <row r="23" spans="2:11" s="115" customFormat="1" ht="60" customHeight="1" thickBot="1">
      <c r="B23" s="114" t="s">
        <v>48</v>
      </c>
      <c r="C23" s="164" t="s">
        <v>50</v>
      </c>
      <c r="D23" s="165"/>
      <c r="E23" s="165"/>
      <c r="F23" s="165"/>
      <c r="G23" s="165"/>
      <c r="H23" s="165"/>
      <c r="I23" s="165"/>
      <c r="J23" s="166"/>
    </row>
    <row r="24" spans="2:11" ht="12.75" customHeight="1" thickBot="1">
      <c r="B24" s="61">
        <v>1</v>
      </c>
      <c r="C24" s="62">
        <v>2</v>
      </c>
      <c r="D24" s="62">
        <v>3</v>
      </c>
      <c r="E24" s="62">
        <v>4</v>
      </c>
      <c r="F24" s="62">
        <v>5</v>
      </c>
      <c r="G24" s="62">
        <v>6</v>
      </c>
      <c r="H24" s="62">
        <v>7</v>
      </c>
      <c r="I24" s="62">
        <v>8</v>
      </c>
      <c r="J24" s="63">
        <v>9</v>
      </c>
    </row>
    <row r="25" spans="2:11" ht="31.5" customHeight="1" thickBot="1">
      <c r="B25" s="134" t="s">
        <v>1</v>
      </c>
      <c r="C25" s="156" t="s">
        <v>15</v>
      </c>
      <c r="D25" s="142" t="s">
        <v>24</v>
      </c>
      <c r="E25" s="142" t="s">
        <v>23</v>
      </c>
      <c r="F25" s="142" t="s">
        <v>22</v>
      </c>
      <c r="G25" s="162" t="s">
        <v>24</v>
      </c>
      <c r="H25" s="152" t="s">
        <v>18</v>
      </c>
      <c r="I25" s="153"/>
      <c r="J25" s="154"/>
    </row>
    <row r="26" spans="2:11" ht="93.75" customHeight="1" thickBot="1">
      <c r="B26" s="135"/>
      <c r="C26" s="157"/>
      <c r="D26" s="143"/>
      <c r="E26" s="143"/>
      <c r="F26" s="143"/>
      <c r="G26" s="163"/>
      <c r="H26" s="22" t="s">
        <v>19</v>
      </c>
      <c r="I26" s="23" t="s">
        <v>20</v>
      </c>
      <c r="J26" s="24" t="s">
        <v>25</v>
      </c>
    </row>
    <row r="27" spans="2:11" ht="15.75">
      <c r="B27" s="55" t="s">
        <v>2</v>
      </c>
      <c r="C27" s="101">
        <v>4</v>
      </c>
      <c r="D27" s="64">
        <v>6885</v>
      </c>
      <c r="E27" s="74">
        <v>13</v>
      </c>
      <c r="F27" s="77">
        <v>44775</v>
      </c>
      <c r="G27" s="29"/>
      <c r="H27" s="30">
        <f t="shared" ref="H27:H38" si="3">C27+E27</f>
        <v>17</v>
      </c>
      <c r="I27" s="31">
        <f>F27</f>
        <v>44775</v>
      </c>
      <c r="J27" s="33">
        <f t="shared" ref="J27:J38" si="4">D27+G27</f>
        <v>6885</v>
      </c>
    </row>
    <row r="28" spans="2:11" ht="15.75">
      <c r="B28" s="56" t="s">
        <v>3</v>
      </c>
      <c r="C28" s="102">
        <v>4</v>
      </c>
      <c r="D28" s="65">
        <v>6885</v>
      </c>
      <c r="E28" s="75">
        <v>13</v>
      </c>
      <c r="F28" s="78">
        <v>44775</v>
      </c>
      <c r="G28" s="38"/>
      <c r="H28" s="39">
        <f t="shared" si="3"/>
        <v>17</v>
      </c>
      <c r="I28" s="40">
        <f t="shared" ref="I28:I38" si="5">F28</f>
        <v>44775</v>
      </c>
      <c r="J28" s="42">
        <f t="shared" si="4"/>
        <v>6885</v>
      </c>
    </row>
    <row r="29" spans="2:11" ht="15.75">
      <c r="B29" s="56" t="s">
        <v>4</v>
      </c>
      <c r="C29" s="102">
        <v>4</v>
      </c>
      <c r="D29" s="65">
        <v>6885</v>
      </c>
      <c r="E29" s="75">
        <v>13</v>
      </c>
      <c r="F29" s="78">
        <v>44775</v>
      </c>
      <c r="G29" s="38"/>
      <c r="H29" s="39">
        <f t="shared" si="3"/>
        <v>17</v>
      </c>
      <c r="I29" s="40">
        <f t="shared" si="5"/>
        <v>44775</v>
      </c>
      <c r="J29" s="42">
        <f t="shared" si="4"/>
        <v>6885</v>
      </c>
    </row>
    <row r="30" spans="2:11" ht="15.75">
      <c r="B30" s="56" t="s">
        <v>5</v>
      </c>
      <c r="C30" s="102">
        <v>4</v>
      </c>
      <c r="D30" s="65">
        <v>6885</v>
      </c>
      <c r="E30" s="75">
        <v>13</v>
      </c>
      <c r="F30" s="78">
        <v>44775</v>
      </c>
      <c r="G30" s="38"/>
      <c r="H30" s="39">
        <f t="shared" si="3"/>
        <v>17</v>
      </c>
      <c r="I30" s="40">
        <f t="shared" si="5"/>
        <v>44775</v>
      </c>
      <c r="J30" s="42">
        <f t="shared" si="4"/>
        <v>6885</v>
      </c>
    </row>
    <row r="31" spans="2:11" ht="15.75">
      <c r="B31" s="56" t="s">
        <v>6</v>
      </c>
      <c r="C31" s="102">
        <v>4</v>
      </c>
      <c r="D31" s="65">
        <v>6885</v>
      </c>
      <c r="E31" s="75">
        <v>13</v>
      </c>
      <c r="F31" s="78">
        <v>44775</v>
      </c>
      <c r="G31" s="38"/>
      <c r="H31" s="39">
        <f t="shared" si="3"/>
        <v>17</v>
      </c>
      <c r="I31" s="40">
        <f t="shared" si="5"/>
        <v>44775</v>
      </c>
      <c r="J31" s="42">
        <f t="shared" si="4"/>
        <v>6885</v>
      </c>
    </row>
    <row r="32" spans="2:11" ht="15.75">
      <c r="B32" s="56" t="s">
        <v>7</v>
      </c>
      <c r="C32" s="102">
        <v>4</v>
      </c>
      <c r="D32" s="65">
        <v>6885</v>
      </c>
      <c r="E32" s="75">
        <v>13</v>
      </c>
      <c r="F32" s="78">
        <v>44775</v>
      </c>
      <c r="G32" s="38"/>
      <c r="H32" s="39">
        <f t="shared" si="3"/>
        <v>17</v>
      </c>
      <c r="I32" s="40">
        <f t="shared" si="5"/>
        <v>44775</v>
      </c>
      <c r="J32" s="42">
        <f t="shared" si="4"/>
        <v>6885</v>
      </c>
    </row>
    <row r="33" spans="2:10" ht="15.75">
      <c r="B33" s="57" t="s">
        <v>8</v>
      </c>
      <c r="C33" s="102">
        <v>4</v>
      </c>
      <c r="D33" s="65">
        <v>6885</v>
      </c>
      <c r="E33" s="75">
        <v>13</v>
      </c>
      <c r="F33" s="78">
        <v>44775</v>
      </c>
      <c r="G33" s="38"/>
      <c r="H33" s="39">
        <f t="shared" si="3"/>
        <v>17</v>
      </c>
      <c r="I33" s="40">
        <f t="shared" si="5"/>
        <v>44775</v>
      </c>
      <c r="J33" s="42">
        <f t="shared" si="4"/>
        <v>6885</v>
      </c>
    </row>
    <row r="34" spans="2:10" ht="15.75">
      <c r="B34" s="56" t="s">
        <v>9</v>
      </c>
      <c r="C34" s="102">
        <v>4</v>
      </c>
      <c r="D34" s="65">
        <v>6885</v>
      </c>
      <c r="E34" s="75">
        <v>13</v>
      </c>
      <c r="F34" s="78">
        <v>44775</v>
      </c>
      <c r="G34" s="43"/>
      <c r="H34" s="39">
        <f t="shared" si="3"/>
        <v>17</v>
      </c>
      <c r="I34" s="40">
        <f t="shared" si="5"/>
        <v>44775</v>
      </c>
      <c r="J34" s="42">
        <f t="shared" si="4"/>
        <v>6885</v>
      </c>
    </row>
    <row r="35" spans="2:10" ht="15.75">
      <c r="B35" s="56" t="s">
        <v>10</v>
      </c>
      <c r="C35" s="102">
        <v>4</v>
      </c>
      <c r="D35" s="65">
        <v>6885</v>
      </c>
      <c r="E35" s="75">
        <v>13</v>
      </c>
      <c r="F35" s="78">
        <v>44775</v>
      </c>
      <c r="G35" s="38"/>
      <c r="H35" s="39">
        <f t="shared" si="3"/>
        <v>17</v>
      </c>
      <c r="I35" s="40">
        <f t="shared" si="5"/>
        <v>44775</v>
      </c>
      <c r="J35" s="42">
        <f t="shared" si="4"/>
        <v>6885</v>
      </c>
    </row>
    <row r="36" spans="2:10" ht="15.75">
      <c r="B36" s="56" t="s">
        <v>11</v>
      </c>
      <c r="C36" s="102">
        <v>4</v>
      </c>
      <c r="D36" s="65">
        <v>6885</v>
      </c>
      <c r="E36" s="75">
        <v>13</v>
      </c>
      <c r="F36" s="78">
        <v>44775</v>
      </c>
      <c r="G36" s="38"/>
      <c r="H36" s="39">
        <f t="shared" si="3"/>
        <v>17</v>
      </c>
      <c r="I36" s="40">
        <f t="shared" si="5"/>
        <v>44775</v>
      </c>
      <c r="J36" s="42">
        <f t="shared" si="4"/>
        <v>6885</v>
      </c>
    </row>
    <row r="37" spans="2:10" ht="15.75">
      <c r="B37" s="56" t="s">
        <v>12</v>
      </c>
      <c r="C37" s="102">
        <v>4</v>
      </c>
      <c r="D37" s="65">
        <v>6885</v>
      </c>
      <c r="E37" s="75">
        <v>13</v>
      </c>
      <c r="F37" s="78">
        <v>44775</v>
      </c>
      <c r="G37" s="43"/>
      <c r="H37" s="39">
        <f t="shared" si="3"/>
        <v>17</v>
      </c>
      <c r="I37" s="40">
        <f t="shared" si="5"/>
        <v>44775</v>
      </c>
      <c r="J37" s="42">
        <f t="shared" si="4"/>
        <v>6885</v>
      </c>
    </row>
    <row r="38" spans="2:10" ht="16.5" thickBot="1">
      <c r="B38" s="58" t="s">
        <v>13</v>
      </c>
      <c r="C38" s="103">
        <v>4</v>
      </c>
      <c r="D38" s="66">
        <v>6885</v>
      </c>
      <c r="E38" s="76">
        <v>13</v>
      </c>
      <c r="F38" s="79">
        <v>44775</v>
      </c>
      <c r="G38" s="50">
        <v>70000</v>
      </c>
      <c r="H38" s="51">
        <f t="shared" si="3"/>
        <v>17</v>
      </c>
      <c r="I38" s="52">
        <f t="shared" si="5"/>
        <v>44775</v>
      </c>
      <c r="J38" s="54">
        <f t="shared" si="4"/>
        <v>76885</v>
      </c>
    </row>
    <row r="39" spans="2:10" ht="15.75" thickBot="1">
      <c r="B39" s="67" t="s">
        <v>14</v>
      </c>
      <c r="C39" s="17" t="s">
        <v>26</v>
      </c>
      <c r="D39" s="18">
        <f>SUM(D27:D38)</f>
        <v>82620</v>
      </c>
      <c r="E39" s="19" t="s">
        <v>26</v>
      </c>
      <c r="F39" s="21">
        <f>SUM(F27:F38)</f>
        <v>537300</v>
      </c>
      <c r="G39" s="20">
        <f>SUM(G27:G38)</f>
        <v>70000</v>
      </c>
      <c r="H39" s="17" t="s">
        <v>26</v>
      </c>
      <c r="I39" s="21">
        <f>SUM(I27:I38)</f>
        <v>537300</v>
      </c>
      <c r="J39" s="20">
        <f>SUM(J27:J38)</f>
        <v>152620</v>
      </c>
    </row>
  </sheetData>
  <mergeCells count="19">
    <mergeCell ref="B2:J2"/>
    <mergeCell ref="B3:J3"/>
    <mergeCell ref="C4:J4"/>
    <mergeCell ref="B6:B7"/>
    <mergeCell ref="C6:C7"/>
    <mergeCell ref="G6:G7"/>
    <mergeCell ref="H6:J6"/>
    <mergeCell ref="D6:D7"/>
    <mergeCell ref="E6:E7"/>
    <mergeCell ref="F6:F7"/>
    <mergeCell ref="B22:J22"/>
    <mergeCell ref="E25:E26"/>
    <mergeCell ref="F25:F26"/>
    <mergeCell ref="G25:G26"/>
    <mergeCell ref="H25:J25"/>
    <mergeCell ref="C23:J23"/>
    <mergeCell ref="B25:B26"/>
    <mergeCell ref="C25:C26"/>
    <mergeCell ref="D25:D26"/>
  </mergeCells>
  <pageMargins left="0" right="0" top="0" bottom="0" header="0" footer="0"/>
  <pageSetup paperSize="9" scale="9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2:T381"/>
  <sheetViews>
    <sheetView view="pageBreakPreview" topLeftCell="A337" zoomScale="65" zoomScaleSheetLayoutView="65" workbookViewId="0">
      <selection activeCell="G372" sqref="G372"/>
    </sheetView>
  </sheetViews>
  <sheetFormatPr defaultRowHeight="15"/>
  <cols>
    <col min="1" max="1" width="2.85546875" customWidth="1"/>
    <col min="2" max="2" width="20.5703125" customWidth="1"/>
    <col min="3" max="7" width="21.140625" customWidth="1"/>
    <col min="8" max="10" width="14.42578125" customWidth="1"/>
    <col min="11" max="11" width="22.42578125" customWidth="1"/>
    <col min="12" max="12" width="9.85546875" customWidth="1"/>
    <col min="13" max="14" width="10.42578125" bestFit="1" customWidth="1"/>
    <col min="16" max="16" width="9.28515625" bestFit="1" customWidth="1"/>
    <col min="20" max="20" width="13.140625" bestFit="1" customWidth="1"/>
  </cols>
  <sheetData>
    <row r="2" spans="2:20" ht="54" customHeight="1">
      <c r="B2" s="160" t="s">
        <v>65</v>
      </c>
      <c r="C2" s="160"/>
      <c r="D2" s="160"/>
      <c r="E2" s="160"/>
      <c r="F2" s="160"/>
      <c r="G2" s="160"/>
      <c r="H2" s="160"/>
      <c r="I2" s="160"/>
      <c r="J2" s="160"/>
      <c r="K2" s="105"/>
      <c r="L2" s="1"/>
      <c r="M2" s="1"/>
      <c r="N2" s="1"/>
      <c r="O2" s="1"/>
      <c r="P2" s="1"/>
      <c r="Q2" s="1"/>
      <c r="R2" s="1"/>
      <c r="S2" s="1"/>
      <c r="T2" s="1"/>
    </row>
    <row r="3" spans="2:20" ht="28.5" customHeight="1" thickBot="1">
      <c r="B3" s="155" t="s">
        <v>53</v>
      </c>
      <c r="C3" s="155"/>
      <c r="D3" s="155"/>
      <c r="E3" s="155"/>
      <c r="F3" s="155"/>
      <c r="G3" s="155"/>
      <c r="H3" s="155"/>
      <c r="I3" s="155"/>
      <c r="J3" s="155"/>
      <c r="K3" s="104"/>
      <c r="L3" s="4"/>
      <c r="M3" s="1"/>
      <c r="N3" s="1"/>
      <c r="O3" s="1"/>
      <c r="P3" s="1"/>
      <c r="Q3" s="1"/>
      <c r="R3" s="1"/>
      <c r="S3" s="1"/>
    </row>
    <row r="4" spans="2:20" ht="60" customHeight="1" thickBot="1">
      <c r="B4" s="59" t="s">
        <v>28</v>
      </c>
      <c r="C4" s="170" t="s">
        <v>88</v>
      </c>
      <c r="D4" s="171"/>
      <c r="E4" s="171"/>
      <c r="F4" s="171"/>
      <c r="G4" s="171"/>
      <c r="H4" s="171"/>
      <c r="I4" s="171"/>
      <c r="J4" s="172"/>
      <c r="K4" s="5"/>
    </row>
    <row r="5" spans="2:20" s="3" customFormat="1" ht="13.5" customHeight="1" thickBot="1">
      <c r="B5" s="61">
        <v>1</v>
      </c>
      <c r="C5" s="62">
        <v>2</v>
      </c>
      <c r="D5" s="62">
        <v>3</v>
      </c>
      <c r="E5" s="62">
        <v>4</v>
      </c>
      <c r="F5" s="62">
        <v>5</v>
      </c>
      <c r="G5" s="62">
        <v>6</v>
      </c>
      <c r="H5" s="62">
        <v>7</v>
      </c>
      <c r="I5" s="62">
        <v>8</v>
      </c>
      <c r="J5" s="63">
        <v>9</v>
      </c>
      <c r="K5" s="9"/>
    </row>
    <row r="6" spans="2:20" ht="31.5" customHeight="1" thickBot="1">
      <c r="B6" s="134" t="s">
        <v>1</v>
      </c>
      <c r="C6" s="156" t="s">
        <v>15</v>
      </c>
      <c r="D6" s="142" t="s">
        <v>24</v>
      </c>
      <c r="E6" s="142" t="s">
        <v>23</v>
      </c>
      <c r="F6" s="142" t="s">
        <v>22</v>
      </c>
      <c r="G6" s="162" t="s">
        <v>24</v>
      </c>
      <c r="H6" s="152" t="s">
        <v>18</v>
      </c>
      <c r="I6" s="153"/>
      <c r="J6" s="154"/>
      <c r="K6" s="10"/>
    </row>
    <row r="7" spans="2:20" ht="92.25" customHeight="1" thickBot="1">
      <c r="B7" s="135"/>
      <c r="C7" s="157"/>
      <c r="D7" s="143"/>
      <c r="E7" s="143"/>
      <c r="F7" s="143"/>
      <c r="G7" s="163"/>
      <c r="H7" s="22" t="s">
        <v>19</v>
      </c>
      <c r="I7" s="23" t="s">
        <v>20</v>
      </c>
      <c r="J7" s="24" t="s">
        <v>25</v>
      </c>
      <c r="K7" s="10"/>
    </row>
    <row r="8" spans="2:20" s="2" customFormat="1" ht="15.75">
      <c r="B8" s="55" t="s">
        <v>2</v>
      </c>
      <c r="C8" s="101">
        <v>8</v>
      </c>
      <c r="D8" s="64">
        <v>7212.64</v>
      </c>
      <c r="E8" s="74">
        <v>1</v>
      </c>
      <c r="F8" s="64">
        <v>266.86</v>
      </c>
      <c r="G8" s="29"/>
      <c r="H8" s="30">
        <f t="shared" ref="H8:H19" si="0">C8+E8</f>
        <v>9</v>
      </c>
      <c r="I8" s="31">
        <f t="shared" ref="I8:I19" si="1">F8</f>
        <v>266.86</v>
      </c>
      <c r="J8" s="33">
        <f t="shared" ref="J8:J19" si="2">D8+G8</f>
        <v>7212.64</v>
      </c>
      <c r="K8" s="11"/>
      <c r="M8" s="106"/>
      <c r="P8" s="107"/>
    </row>
    <row r="9" spans="2:20" s="2" customFormat="1" ht="15.75">
      <c r="B9" s="56" t="s">
        <v>3</v>
      </c>
      <c r="C9" s="102">
        <v>8</v>
      </c>
      <c r="D9" s="65">
        <v>7212.64</v>
      </c>
      <c r="E9" s="75">
        <v>2</v>
      </c>
      <c r="F9" s="65">
        <v>250.52</v>
      </c>
      <c r="G9" s="38"/>
      <c r="H9" s="39">
        <f t="shared" si="0"/>
        <v>10</v>
      </c>
      <c r="I9" s="40">
        <f t="shared" si="1"/>
        <v>250.52</v>
      </c>
      <c r="J9" s="42">
        <f t="shared" si="2"/>
        <v>7212.64</v>
      </c>
      <c r="K9" s="11"/>
    </row>
    <row r="10" spans="2:20" s="2" customFormat="1" ht="15.75">
      <c r="B10" s="56" t="s">
        <v>4</v>
      </c>
      <c r="C10" s="102">
        <v>9</v>
      </c>
      <c r="D10" s="65">
        <v>5768.92</v>
      </c>
      <c r="E10" s="75">
        <v>2</v>
      </c>
      <c r="F10" s="65">
        <v>250.52</v>
      </c>
      <c r="G10" s="38"/>
      <c r="H10" s="39">
        <f t="shared" si="0"/>
        <v>11</v>
      </c>
      <c r="I10" s="40">
        <f t="shared" si="1"/>
        <v>250.52</v>
      </c>
      <c r="J10" s="42">
        <f t="shared" si="2"/>
        <v>5768.92</v>
      </c>
      <c r="K10" s="11"/>
      <c r="P10" s="106"/>
    </row>
    <row r="11" spans="2:20" s="2" customFormat="1" ht="15.75">
      <c r="B11" s="56" t="s">
        <v>5</v>
      </c>
      <c r="C11" s="102">
        <v>8</v>
      </c>
      <c r="D11" s="65">
        <v>3948.83</v>
      </c>
      <c r="E11" s="75">
        <v>2</v>
      </c>
      <c r="F11" s="65">
        <v>250</v>
      </c>
      <c r="G11" s="38"/>
      <c r="H11" s="39">
        <f t="shared" si="0"/>
        <v>10</v>
      </c>
      <c r="I11" s="40">
        <f t="shared" si="1"/>
        <v>250</v>
      </c>
      <c r="J11" s="42">
        <f t="shared" si="2"/>
        <v>3948.83</v>
      </c>
      <c r="K11" s="11"/>
    </row>
    <row r="12" spans="2:20" s="2" customFormat="1" ht="15.75">
      <c r="B12" s="56" t="s">
        <v>6</v>
      </c>
      <c r="C12" s="102">
        <v>8</v>
      </c>
      <c r="D12" s="65">
        <v>3320</v>
      </c>
      <c r="E12" s="75">
        <v>3</v>
      </c>
      <c r="F12" s="65">
        <v>239.63</v>
      </c>
      <c r="G12" s="38"/>
      <c r="H12" s="39">
        <f t="shared" si="0"/>
        <v>11</v>
      </c>
      <c r="I12" s="40">
        <f t="shared" si="1"/>
        <v>239.63</v>
      </c>
      <c r="J12" s="42">
        <f t="shared" si="2"/>
        <v>3320</v>
      </c>
      <c r="K12" s="11"/>
    </row>
    <row r="13" spans="2:20" s="2" customFormat="1" ht="15.75">
      <c r="B13" s="56" t="s">
        <v>7</v>
      </c>
      <c r="C13" s="102">
        <v>8</v>
      </c>
      <c r="D13" s="65">
        <v>6749.93</v>
      </c>
      <c r="E13" s="75">
        <v>3</v>
      </c>
      <c r="F13" s="65">
        <v>1926.64</v>
      </c>
      <c r="G13" s="38"/>
      <c r="H13" s="39">
        <f t="shared" si="0"/>
        <v>11</v>
      </c>
      <c r="I13" s="40">
        <f t="shared" si="1"/>
        <v>1926.64</v>
      </c>
      <c r="J13" s="42">
        <f t="shared" si="2"/>
        <v>6749.93</v>
      </c>
      <c r="K13" s="11"/>
    </row>
    <row r="14" spans="2:20" s="2" customFormat="1" ht="15.75">
      <c r="B14" s="57" t="s">
        <v>8</v>
      </c>
      <c r="C14" s="102">
        <v>8</v>
      </c>
      <c r="D14" s="65">
        <v>4321.08</v>
      </c>
      <c r="E14" s="75">
        <v>1</v>
      </c>
      <c r="F14" s="65">
        <v>1619.42</v>
      </c>
      <c r="G14" s="38"/>
      <c r="H14" s="39">
        <f t="shared" si="0"/>
        <v>9</v>
      </c>
      <c r="I14" s="40">
        <f t="shared" si="1"/>
        <v>1619.42</v>
      </c>
      <c r="J14" s="42">
        <f t="shared" si="2"/>
        <v>4321.08</v>
      </c>
      <c r="K14" s="11"/>
    </row>
    <row r="15" spans="2:20" s="2" customFormat="1" ht="15.75">
      <c r="B15" s="56" t="s">
        <v>9</v>
      </c>
      <c r="C15" s="102">
        <v>8</v>
      </c>
      <c r="D15" s="65">
        <v>6723.03</v>
      </c>
      <c r="E15" s="75">
        <v>2</v>
      </c>
      <c r="F15" s="65">
        <f>1619.42+4833.8</f>
        <v>6453.22</v>
      </c>
      <c r="G15" s="43"/>
      <c r="H15" s="39">
        <f t="shared" si="0"/>
        <v>10</v>
      </c>
      <c r="I15" s="40">
        <f t="shared" si="1"/>
        <v>6453.22</v>
      </c>
      <c r="J15" s="42">
        <f t="shared" si="2"/>
        <v>6723.03</v>
      </c>
      <c r="K15" s="11"/>
    </row>
    <row r="16" spans="2:20" s="2" customFormat="1" ht="15.75">
      <c r="B16" s="56" t="s">
        <v>10</v>
      </c>
      <c r="C16" s="102"/>
      <c r="D16" s="65"/>
      <c r="E16" s="75"/>
      <c r="F16" s="65"/>
      <c r="G16" s="38"/>
      <c r="H16" s="39">
        <f t="shared" si="0"/>
        <v>0</v>
      </c>
      <c r="I16" s="40">
        <f t="shared" si="1"/>
        <v>0</v>
      </c>
      <c r="J16" s="42">
        <f t="shared" si="2"/>
        <v>0</v>
      </c>
      <c r="K16" s="11"/>
    </row>
    <row r="17" spans="2:11" s="2" customFormat="1" ht="15.75">
      <c r="B17" s="56" t="s">
        <v>11</v>
      </c>
      <c r="C17" s="102"/>
      <c r="D17" s="65"/>
      <c r="E17" s="75"/>
      <c r="F17" s="65"/>
      <c r="G17" s="38"/>
      <c r="H17" s="39">
        <f t="shared" si="0"/>
        <v>0</v>
      </c>
      <c r="I17" s="40">
        <f t="shared" si="1"/>
        <v>0</v>
      </c>
      <c r="J17" s="42">
        <f t="shared" si="2"/>
        <v>0</v>
      </c>
      <c r="K17" s="11"/>
    </row>
    <row r="18" spans="2:11" s="2" customFormat="1" ht="15.75">
      <c r="B18" s="56" t="s">
        <v>12</v>
      </c>
      <c r="C18" s="102"/>
      <c r="D18" s="65"/>
      <c r="E18" s="75"/>
      <c r="F18" s="65"/>
      <c r="G18" s="43"/>
      <c r="H18" s="39">
        <f t="shared" si="0"/>
        <v>0</v>
      </c>
      <c r="I18" s="40">
        <f t="shared" si="1"/>
        <v>0</v>
      </c>
      <c r="J18" s="42">
        <f t="shared" si="2"/>
        <v>0</v>
      </c>
      <c r="K18" s="11"/>
    </row>
    <row r="19" spans="2:11" s="2" customFormat="1" ht="16.5" thickBot="1">
      <c r="B19" s="58" t="s">
        <v>13</v>
      </c>
      <c r="C19" s="103"/>
      <c r="D19" s="66"/>
      <c r="E19" s="76"/>
      <c r="F19" s="66"/>
      <c r="G19" s="50"/>
      <c r="H19" s="51">
        <f t="shared" si="0"/>
        <v>0</v>
      </c>
      <c r="I19" s="52">
        <f t="shared" si="1"/>
        <v>0</v>
      </c>
      <c r="J19" s="54">
        <f t="shared" si="2"/>
        <v>0</v>
      </c>
      <c r="K19" s="11"/>
    </row>
    <row r="20" spans="2:11" ht="15.75" thickBot="1">
      <c r="B20" s="67" t="s">
        <v>14</v>
      </c>
      <c r="C20" s="17" t="s">
        <v>26</v>
      </c>
      <c r="D20" s="21">
        <f>SUM(D8:D19)</f>
        <v>45257.07</v>
      </c>
      <c r="E20" s="19" t="s">
        <v>26</v>
      </c>
      <c r="F20" s="21">
        <f>SUM(F8:F19)</f>
        <v>11256.810000000001</v>
      </c>
      <c r="G20" s="20">
        <f>SUM(G8:G19)</f>
        <v>0</v>
      </c>
      <c r="H20" s="17" t="s">
        <v>26</v>
      </c>
      <c r="I20" s="21">
        <f>SUM(I8:I19)</f>
        <v>11256.810000000001</v>
      </c>
      <c r="J20" s="20">
        <f>SUM(J8:J19)</f>
        <v>45257.07</v>
      </c>
      <c r="K20" s="6"/>
    </row>
    <row r="21" spans="2:11">
      <c r="B21" s="68"/>
      <c r="C21" s="13"/>
      <c r="D21" s="14"/>
      <c r="E21" s="13"/>
      <c r="F21" s="69"/>
      <c r="G21" s="14"/>
      <c r="H21" s="13"/>
      <c r="I21" s="69"/>
      <c r="J21" s="14"/>
      <c r="K21" s="6"/>
    </row>
    <row r="22" spans="2:11" ht="27" customHeight="1" thickBot="1">
      <c r="B22" s="155" t="s">
        <v>54</v>
      </c>
      <c r="C22" s="155"/>
      <c r="D22" s="155"/>
      <c r="E22" s="155"/>
      <c r="F22" s="155"/>
      <c r="G22" s="155"/>
      <c r="H22" s="155"/>
      <c r="I22" s="155"/>
      <c r="J22" s="155"/>
      <c r="K22" s="6"/>
    </row>
    <row r="23" spans="2:11" ht="80.25" customHeight="1" thickBot="1">
      <c r="B23" s="59" t="s">
        <v>28</v>
      </c>
      <c r="C23" s="170" t="s">
        <v>89</v>
      </c>
      <c r="D23" s="171"/>
      <c r="E23" s="171"/>
      <c r="F23" s="171"/>
      <c r="G23" s="171"/>
      <c r="H23" s="171"/>
      <c r="I23" s="171"/>
      <c r="J23" s="172"/>
    </row>
    <row r="24" spans="2:11" ht="12.75" customHeight="1" thickBot="1">
      <c r="B24" s="61">
        <v>1</v>
      </c>
      <c r="C24" s="62">
        <v>2</v>
      </c>
      <c r="D24" s="62">
        <v>3</v>
      </c>
      <c r="E24" s="62">
        <v>4</v>
      </c>
      <c r="F24" s="62">
        <v>5</v>
      </c>
      <c r="G24" s="62">
        <v>6</v>
      </c>
      <c r="H24" s="62">
        <v>7</v>
      </c>
      <c r="I24" s="62">
        <v>8</v>
      </c>
      <c r="J24" s="63">
        <v>9</v>
      </c>
    </row>
    <row r="25" spans="2:11" ht="31.5" customHeight="1" thickBot="1">
      <c r="B25" s="134" t="s">
        <v>1</v>
      </c>
      <c r="C25" s="156" t="s">
        <v>15</v>
      </c>
      <c r="D25" s="142" t="s">
        <v>24</v>
      </c>
      <c r="E25" s="142" t="s">
        <v>23</v>
      </c>
      <c r="F25" s="142" t="s">
        <v>22</v>
      </c>
      <c r="G25" s="162" t="s">
        <v>24</v>
      </c>
      <c r="H25" s="152" t="s">
        <v>18</v>
      </c>
      <c r="I25" s="153"/>
      <c r="J25" s="154"/>
    </row>
    <row r="26" spans="2:11" ht="93.75" customHeight="1" thickBot="1">
      <c r="B26" s="135"/>
      <c r="C26" s="157"/>
      <c r="D26" s="143"/>
      <c r="E26" s="143"/>
      <c r="F26" s="143"/>
      <c r="G26" s="163"/>
      <c r="H26" s="22" t="s">
        <v>19</v>
      </c>
      <c r="I26" s="23" t="s">
        <v>20</v>
      </c>
      <c r="J26" s="24" t="s">
        <v>25</v>
      </c>
    </row>
    <row r="27" spans="2:11" ht="15.75">
      <c r="B27" s="55" t="s">
        <v>2</v>
      </c>
      <c r="C27" s="101">
        <v>5</v>
      </c>
      <c r="D27" s="64">
        <v>4643.3599999999997</v>
      </c>
      <c r="E27" s="74"/>
      <c r="F27" s="64"/>
      <c r="G27" s="29"/>
      <c r="H27" s="30">
        <f t="shared" ref="H27:H38" si="3">C27+E27</f>
        <v>5</v>
      </c>
      <c r="I27" s="31">
        <f>F27</f>
        <v>0</v>
      </c>
      <c r="J27" s="33">
        <f t="shared" ref="J27:J38" si="4">D27+G27</f>
        <v>4643.3599999999997</v>
      </c>
    </row>
    <row r="28" spans="2:11" ht="15.75">
      <c r="B28" s="56" t="s">
        <v>3</v>
      </c>
      <c r="C28" s="102">
        <v>5</v>
      </c>
      <c r="D28" s="65">
        <v>4643.3599999999997</v>
      </c>
      <c r="E28" s="75"/>
      <c r="F28" s="65"/>
      <c r="G28" s="38"/>
      <c r="H28" s="39">
        <f t="shared" si="3"/>
        <v>5</v>
      </c>
      <c r="I28" s="40">
        <f t="shared" ref="I28:I38" si="5">F28</f>
        <v>0</v>
      </c>
      <c r="J28" s="42">
        <f t="shared" si="4"/>
        <v>4643.3599999999997</v>
      </c>
    </row>
    <row r="29" spans="2:11" ht="15.75">
      <c r="B29" s="56" t="s">
        <v>4</v>
      </c>
      <c r="C29" s="102">
        <v>5</v>
      </c>
      <c r="D29" s="65">
        <v>1853.65</v>
      </c>
      <c r="E29" s="75">
        <v>3</v>
      </c>
      <c r="F29" s="65">
        <v>1460.1</v>
      </c>
      <c r="G29" s="38"/>
      <c r="H29" s="39">
        <f t="shared" si="3"/>
        <v>8</v>
      </c>
      <c r="I29" s="40">
        <f t="shared" si="5"/>
        <v>1460.1</v>
      </c>
      <c r="J29" s="42">
        <f t="shared" si="4"/>
        <v>1853.65</v>
      </c>
    </row>
    <row r="30" spans="2:11" ht="15.75">
      <c r="B30" s="56" t="s">
        <v>5</v>
      </c>
      <c r="C30" s="102">
        <v>5</v>
      </c>
      <c r="D30" s="65">
        <v>1853.65</v>
      </c>
      <c r="E30" s="75">
        <v>3</v>
      </c>
      <c r="F30" s="65">
        <v>1402.91</v>
      </c>
      <c r="G30" s="38"/>
      <c r="H30" s="39">
        <f t="shared" si="3"/>
        <v>8</v>
      </c>
      <c r="I30" s="40">
        <f t="shared" si="5"/>
        <v>1402.91</v>
      </c>
      <c r="J30" s="42">
        <f t="shared" si="4"/>
        <v>1853.65</v>
      </c>
    </row>
    <row r="31" spans="2:11" ht="15.75">
      <c r="B31" s="56" t="s">
        <v>6</v>
      </c>
      <c r="C31" s="102">
        <v>5</v>
      </c>
      <c r="D31" s="65">
        <v>2012.69</v>
      </c>
      <c r="E31" s="75">
        <v>3</v>
      </c>
      <c r="F31" s="65">
        <v>1341.93</v>
      </c>
      <c r="G31" s="38"/>
      <c r="H31" s="39">
        <f t="shared" si="3"/>
        <v>8</v>
      </c>
      <c r="I31" s="40">
        <f t="shared" si="5"/>
        <v>1341.93</v>
      </c>
      <c r="J31" s="42">
        <f t="shared" si="4"/>
        <v>2012.69</v>
      </c>
    </row>
    <row r="32" spans="2:11" ht="15.75">
      <c r="B32" s="56" t="s">
        <v>7</v>
      </c>
      <c r="C32" s="102">
        <v>5</v>
      </c>
      <c r="D32" s="65">
        <v>4431.2700000000004</v>
      </c>
      <c r="E32" s="75">
        <v>3</v>
      </c>
      <c r="F32" s="65">
        <v>1348.65</v>
      </c>
      <c r="G32" s="38"/>
      <c r="H32" s="39">
        <f t="shared" si="3"/>
        <v>8</v>
      </c>
      <c r="I32" s="40">
        <f t="shared" si="5"/>
        <v>1348.65</v>
      </c>
      <c r="J32" s="42">
        <f t="shared" si="4"/>
        <v>4431.2700000000004</v>
      </c>
    </row>
    <row r="33" spans="2:10" ht="15.75">
      <c r="B33" s="57" t="s">
        <v>8</v>
      </c>
      <c r="C33" s="102">
        <v>5</v>
      </c>
      <c r="D33" s="65">
        <v>2013.39</v>
      </c>
      <c r="E33" s="75">
        <v>3</v>
      </c>
      <c r="F33" s="65">
        <v>1568</v>
      </c>
      <c r="G33" s="38"/>
      <c r="H33" s="39">
        <f t="shared" si="3"/>
        <v>8</v>
      </c>
      <c r="I33" s="40">
        <f t="shared" si="5"/>
        <v>1568</v>
      </c>
      <c r="J33" s="42">
        <f t="shared" si="4"/>
        <v>2013.39</v>
      </c>
    </row>
    <row r="34" spans="2:10" ht="15.75">
      <c r="B34" s="56" t="s">
        <v>9</v>
      </c>
      <c r="C34" s="102">
        <v>6</v>
      </c>
      <c r="D34" s="65">
        <v>4413.6099999999997</v>
      </c>
      <c r="E34" s="75">
        <v>3</v>
      </c>
      <c r="F34" s="65">
        <v>1343.2719999999999</v>
      </c>
      <c r="G34" s="43"/>
      <c r="H34" s="39">
        <f t="shared" si="3"/>
        <v>9</v>
      </c>
      <c r="I34" s="40">
        <f t="shared" si="5"/>
        <v>1343.2719999999999</v>
      </c>
      <c r="J34" s="42">
        <f t="shared" si="4"/>
        <v>4413.6099999999997</v>
      </c>
    </row>
    <row r="35" spans="2:10" ht="15.75">
      <c r="B35" s="56" t="s">
        <v>10</v>
      </c>
      <c r="C35" s="102"/>
      <c r="D35" s="65"/>
      <c r="E35" s="75"/>
      <c r="F35" s="65"/>
      <c r="G35" s="38"/>
      <c r="H35" s="39">
        <f t="shared" si="3"/>
        <v>0</v>
      </c>
      <c r="I35" s="40">
        <f t="shared" si="5"/>
        <v>0</v>
      </c>
      <c r="J35" s="42">
        <f t="shared" si="4"/>
        <v>0</v>
      </c>
    </row>
    <row r="36" spans="2:10" ht="15.75">
      <c r="B36" s="56" t="s">
        <v>11</v>
      </c>
      <c r="C36" s="102"/>
      <c r="D36" s="65"/>
      <c r="E36" s="75"/>
      <c r="F36" s="65"/>
      <c r="G36" s="38"/>
      <c r="H36" s="39">
        <f t="shared" si="3"/>
        <v>0</v>
      </c>
      <c r="I36" s="40">
        <f t="shared" si="5"/>
        <v>0</v>
      </c>
      <c r="J36" s="42">
        <f t="shared" si="4"/>
        <v>0</v>
      </c>
    </row>
    <row r="37" spans="2:10" ht="15.75">
      <c r="B37" s="56" t="s">
        <v>12</v>
      </c>
      <c r="C37" s="102"/>
      <c r="D37" s="65"/>
      <c r="E37" s="75"/>
      <c r="F37" s="65"/>
      <c r="G37" s="43"/>
      <c r="H37" s="39">
        <f t="shared" si="3"/>
        <v>0</v>
      </c>
      <c r="I37" s="40">
        <f t="shared" si="5"/>
        <v>0</v>
      </c>
      <c r="J37" s="42">
        <f t="shared" si="4"/>
        <v>0</v>
      </c>
    </row>
    <row r="38" spans="2:10" ht="16.5" thickBot="1">
      <c r="B38" s="58" t="s">
        <v>13</v>
      </c>
      <c r="C38" s="103"/>
      <c r="D38" s="66"/>
      <c r="E38" s="76"/>
      <c r="F38" s="66"/>
      <c r="G38" s="50"/>
      <c r="H38" s="51">
        <f t="shared" si="3"/>
        <v>0</v>
      </c>
      <c r="I38" s="52">
        <f t="shared" si="5"/>
        <v>0</v>
      </c>
      <c r="J38" s="54">
        <f t="shared" si="4"/>
        <v>0</v>
      </c>
    </row>
    <row r="39" spans="2:10" ht="15.75" thickBot="1">
      <c r="B39" s="67" t="s">
        <v>14</v>
      </c>
      <c r="C39" s="17" t="s">
        <v>26</v>
      </c>
      <c r="D39" s="21">
        <f>SUM(D27:D38)</f>
        <v>25864.98</v>
      </c>
      <c r="E39" s="19" t="s">
        <v>26</v>
      </c>
      <c r="F39" s="21">
        <f>SUM(F27:F38)</f>
        <v>8464.862000000001</v>
      </c>
      <c r="G39" s="20">
        <f>SUM(G27:G38)</f>
        <v>0</v>
      </c>
      <c r="H39" s="17" t="s">
        <v>26</v>
      </c>
      <c r="I39" s="21">
        <f>SUM(I27:I38)</f>
        <v>8464.862000000001</v>
      </c>
      <c r="J39" s="20">
        <f>SUM(J27:J38)</f>
        <v>25864.98</v>
      </c>
    </row>
    <row r="41" spans="2:10" ht="15.75" thickBot="1">
      <c r="B41" s="155" t="s">
        <v>55</v>
      </c>
      <c r="C41" s="155"/>
      <c r="D41" s="155"/>
      <c r="E41" s="155"/>
      <c r="F41" s="155"/>
      <c r="G41" s="155"/>
      <c r="H41" s="155"/>
      <c r="I41" s="155"/>
      <c r="J41" s="155"/>
    </row>
    <row r="42" spans="2:10" s="115" customFormat="1" ht="60" customHeight="1" thickBot="1">
      <c r="B42" s="114" t="s">
        <v>28</v>
      </c>
      <c r="C42" s="167" t="s">
        <v>35</v>
      </c>
      <c r="D42" s="168"/>
      <c r="E42" s="168"/>
      <c r="F42" s="168"/>
      <c r="G42" s="168"/>
      <c r="H42" s="168"/>
      <c r="I42" s="168"/>
      <c r="J42" s="169"/>
    </row>
    <row r="43" spans="2:10" ht="15.75" thickBot="1">
      <c r="B43" s="61">
        <v>1</v>
      </c>
      <c r="C43" s="62">
        <v>2</v>
      </c>
      <c r="D43" s="62">
        <v>3</v>
      </c>
      <c r="E43" s="62">
        <v>4</v>
      </c>
      <c r="F43" s="62">
        <v>5</v>
      </c>
      <c r="G43" s="62">
        <v>6</v>
      </c>
      <c r="H43" s="62">
        <v>7</v>
      </c>
      <c r="I43" s="62">
        <v>8</v>
      </c>
      <c r="J43" s="63">
        <v>9</v>
      </c>
    </row>
    <row r="44" spans="2:10" ht="27" customHeight="1" thickBot="1">
      <c r="B44" s="134" t="s">
        <v>1</v>
      </c>
      <c r="C44" s="156" t="s">
        <v>15</v>
      </c>
      <c r="D44" s="142" t="s">
        <v>24</v>
      </c>
      <c r="E44" s="142" t="s">
        <v>23</v>
      </c>
      <c r="F44" s="142" t="s">
        <v>22</v>
      </c>
      <c r="G44" s="162" t="s">
        <v>24</v>
      </c>
      <c r="H44" s="152" t="s">
        <v>18</v>
      </c>
      <c r="I44" s="153"/>
      <c r="J44" s="154"/>
    </row>
    <row r="45" spans="2:10" ht="66.75" customHeight="1" thickBot="1">
      <c r="B45" s="135"/>
      <c r="C45" s="157"/>
      <c r="D45" s="143"/>
      <c r="E45" s="143"/>
      <c r="F45" s="143"/>
      <c r="G45" s="163"/>
      <c r="H45" s="22" t="s">
        <v>19</v>
      </c>
      <c r="I45" s="23" t="s">
        <v>20</v>
      </c>
      <c r="J45" s="24" t="s">
        <v>25</v>
      </c>
    </row>
    <row r="46" spans="2:10" ht="15.75">
      <c r="B46" s="55" t="s">
        <v>2</v>
      </c>
      <c r="C46" s="101">
        <v>15</v>
      </c>
      <c r="D46" s="64">
        <v>17538.310000000001</v>
      </c>
      <c r="E46" s="74"/>
      <c r="F46" s="64"/>
      <c r="G46" s="29"/>
      <c r="H46" s="30">
        <f t="shared" ref="H46:H57" si="6">C46+E46</f>
        <v>15</v>
      </c>
      <c r="I46" s="31">
        <f>F46</f>
        <v>0</v>
      </c>
      <c r="J46" s="33">
        <f t="shared" ref="J46:J57" si="7">D46+G46</f>
        <v>17538.310000000001</v>
      </c>
    </row>
    <row r="47" spans="2:10" ht="15.75">
      <c r="B47" s="56" t="s">
        <v>3</v>
      </c>
      <c r="C47" s="102">
        <v>15</v>
      </c>
      <c r="D47" s="65">
        <v>17538.310000000001</v>
      </c>
      <c r="E47" s="75"/>
      <c r="F47" s="65"/>
      <c r="G47" s="38"/>
      <c r="H47" s="39">
        <f t="shared" si="6"/>
        <v>15</v>
      </c>
      <c r="I47" s="40">
        <f t="shared" ref="I47:I57" si="8">F47</f>
        <v>0</v>
      </c>
      <c r="J47" s="42">
        <f t="shared" si="7"/>
        <v>17538.310000000001</v>
      </c>
    </row>
    <row r="48" spans="2:10" ht="15.75">
      <c r="B48" s="56" t="s">
        <v>4</v>
      </c>
      <c r="C48" s="102">
        <v>15</v>
      </c>
      <c r="D48" s="65">
        <v>16731.560000000001</v>
      </c>
      <c r="E48" s="75"/>
      <c r="F48" s="65"/>
      <c r="G48" s="38"/>
      <c r="H48" s="39">
        <f t="shared" si="6"/>
        <v>15</v>
      </c>
      <c r="I48" s="40">
        <f t="shared" si="8"/>
        <v>0</v>
      </c>
      <c r="J48" s="42">
        <f t="shared" si="7"/>
        <v>16731.560000000001</v>
      </c>
    </row>
    <row r="49" spans="2:10" ht="15.75">
      <c r="B49" s="56" t="s">
        <v>5</v>
      </c>
      <c r="C49" s="102">
        <v>15</v>
      </c>
      <c r="D49" s="65">
        <v>22291.759999999998</v>
      </c>
      <c r="E49" s="75"/>
      <c r="F49" s="65"/>
      <c r="G49" s="38"/>
      <c r="H49" s="39">
        <f t="shared" si="6"/>
        <v>15</v>
      </c>
      <c r="I49" s="40">
        <f t="shared" si="8"/>
        <v>0</v>
      </c>
      <c r="J49" s="42">
        <f t="shared" si="7"/>
        <v>22291.759999999998</v>
      </c>
    </row>
    <row r="50" spans="2:10" ht="15.75">
      <c r="B50" s="56" t="s">
        <v>6</v>
      </c>
      <c r="C50" s="102">
        <v>15</v>
      </c>
      <c r="D50" s="65">
        <v>15214.03</v>
      </c>
      <c r="E50" s="75"/>
      <c r="F50" s="65"/>
      <c r="G50" s="38"/>
      <c r="H50" s="39">
        <f t="shared" si="6"/>
        <v>15</v>
      </c>
      <c r="I50" s="40">
        <f t="shared" si="8"/>
        <v>0</v>
      </c>
      <c r="J50" s="42">
        <f t="shared" si="7"/>
        <v>15214.03</v>
      </c>
    </row>
    <row r="51" spans="2:10" ht="15.75">
      <c r="B51" s="56" t="s">
        <v>7</v>
      </c>
      <c r="C51" s="102">
        <v>15</v>
      </c>
      <c r="D51" s="65">
        <v>15720.63</v>
      </c>
      <c r="E51" s="75"/>
      <c r="F51" s="65"/>
      <c r="G51" s="38"/>
      <c r="H51" s="39">
        <f t="shared" si="6"/>
        <v>15</v>
      </c>
      <c r="I51" s="40">
        <f t="shared" si="8"/>
        <v>0</v>
      </c>
      <c r="J51" s="42">
        <f t="shared" si="7"/>
        <v>15720.63</v>
      </c>
    </row>
    <row r="52" spans="2:10" ht="15.75">
      <c r="B52" s="57" t="s">
        <v>8</v>
      </c>
      <c r="C52" s="102">
        <v>15</v>
      </c>
      <c r="D52" s="65">
        <v>15720.63</v>
      </c>
      <c r="E52" s="75"/>
      <c r="F52" s="65"/>
      <c r="G52" s="38"/>
      <c r="H52" s="39">
        <f t="shared" si="6"/>
        <v>15</v>
      </c>
      <c r="I52" s="40">
        <f t="shared" si="8"/>
        <v>0</v>
      </c>
      <c r="J52" s="42">
        <f t="shared" si="7"/>
        <v>15720.63</v>
      </c>
    </row>
    <row r="53" spans="2:10" ht="15.75">
      <c r="B53" s="56" t="s">
        <v>9</v>
      </c>
      <c r="C53" s="102">
        <v>15</v>
      </c>
      <c r="D53" s="65">
        <v>15621.49</v>
      </c>
      <c r="E53" s="75"/>
      <c r="F53" s="65"/>
      <c r="G53" s="43"/>
      <c r="H53" s="39">
        <f t="shared" si="6"/>
        <v>15</v>
      </c>
      <c r="I53" s="40">
        <f t="shared" si="8"/>
        <v>0</v>
      </c>
      <c r="J53" s="42">
        <f t="shared" si="7"/>
        <v>15621.49</v>
      </c>
    </row>
    <row r="54" spans="2:10" ht="15.75">
      <c r="B54" s="56" t="s">
        <v>10</v>
      </c>
      <c r="C54" s="102">
        <v>15</v>
      </c>
      <c r="D54" s="65">
        <v>16134.12</v>
      </c>
      <c r="E54" s="75"/>
      <c r="F54" s="65"/>
      <c r="G54" s="38"/>
      <c r="H54" s="39">
        <f t="shared" si="6"/>
        <v>15</v>
      </c>
      <c r="I54" s="40">
        <f t="shared" si="8"/>
        <v>0</v>
      </c>
      <c r="J54" s="42">
        <f t="shared" si="7"/>
        <v>16134.12</v>
      </c>
    </row>
    <row r="55" spans="2:10" ht="15.75">
      <c r="B55" s="56" t="s">
        <v>11</v>
      </c>
      <c r="C55" s="102">
        <v>18</v>
      </c>
      <c r="D55" s="65">
        <v>18168.14</v>
      </c>
      <c r="E55" s="75"/>
      <c r="F55" s="65"/>
      <c r="G55" s="38"/>
      <c r="H55" s="39">
        <f t="shared" si="6"/>
        <v>18</v>
      </c>
      <c r="I55" s="40">
        <f t="shared" si="8"/>
        <v>0</v>
      </c>
      <c r="J55" s="42">
        <f t="shared" si="7"/>
        <v>18168.14</v>
      </c>
    </row>
    <row r="56" spans="2:10" ht="15.75">
      <c r="B56" s="56" t="s">
        <v>12</v>
      </c>
      <c r="C56" s="75">
        <v>3</v>
      </c>
      <c r="D56" s="65">
        <v>3198</v>
      </c>
      <c r="E56" s="75">
        <v>3</v>
      </c>
      <c r="F56" s="65">
        <v>3198</v>
      </c>
      <c r="G56" s="43"/>
      <c r="H56" s="39">
        <f t="shared" si="6"/>
        <v>6</v>
      </c>
      <c r="I56" s="40">
        <f t="shared" si="8"/>
        <v>3198</v>
      </c>
      <c r="J56" s="42">
        <f t="shared" si="7"/>
        <v>3198</v>
      </c>
    </row>
    <row r="57" spans="2:10" ht="16.5" thickBot="1">
      <c r="B57" s="58" t="s">
        <v>13</v>
      </c>
      <c r="C57" s="103"/>
      <c r="D57" s="66"/>
      <c r="E57" s="76"/>
      <c r="F57" s="66"/>
      <c r="G57" s="50"/>
      <c r="H57" s="51">
        <f t="shared" si="6"/>
        <v>0</v>
      </c>
      <c r="I57" s="52">
        <f t="shared" si="8"/>
        <v>0</v>
      </c>
      <c r="J57" s="54">
        <f t="shared" si="7"/>
        <v>0</v>
      </c>
    </row>
    <row r="58" spans="2:10" ht="15.75" thickBot="1">
      <c r="B58" s="67" t="s">
        <v>14</v>
      </c>
      <c r="C58" s="17" t="s">
        <v>26</v>
      </c>
      <c r="D58" s="21">
        <f>SUM(D46:D57)</f>
        <v>173876.97999999998</v>
      </c>
      <c r="E58" s="19" t="s">
        <v>26</v>
      </c>
      <c r="F58" s="21">
        <f>SUM(F46:F57)</f>
        <v>3198</v>
      </c>
      <c r="G58" s="20">
        <f>SUM(G46:G57)</f>
        <v>0</v>
      </c>
      <c r="H58" s="17" t="s">
        <v>26</v>
      </c>
      <c r="I58" s="21">
        <f>SUM(I46:I57)</f>
        <v>3198</v>
      </c>
      <c r="J58" s="20">
        <f>SUM(J46:J57)</f>
        <v>173876.97999999998</v>
      </c>
    </row>
    <row r="60" spans="2:10" ht="15.75" thickBot="1">
      <c r="B60" s="155" t="s">
        <v>56</v>
      </c>
      <c r="C60" s="155"/>
      <c r="D60" s="155"/>
      <c r="E60" s="155"/>
      <c r="F60" s="155"/>
      <c r="G60" s="155"/>
      <c r="H60" s="155"/>
      <c r="I60" s="155"/>
      <c r="J60" s="155"/>
    </row>
    <row r="61" spans="2:10" s="115" customFormat="1" ht="60" customHeight="1" thickBot="1">
      <c r="B61" s="114" t="s">
        <v>28</v>
      </c>
      <c r="C61" s="167" t="s">
        <v>34</v>
      </c>
      <c r="D61" s="168"/>
      <c r="E61" s="168"/>
      <c r="F61" s="168"/>
      <c r="G61" s="168"/>
      <c r="H61" s="168"/>
      <c r="I61" s="168"/>
      <c r="J61" s="169"/>
    </row>
    <row r="62" spans="2:10" ht="15.75" thickBot="1">
      <c r="B62" s="61">
        <v>1</v>
      </c>
      <c r="C62" s="62">
        <v>2</v>
      </c>
      <c r="D62" s="62">
        <v>3</v>
      </c>
      <c r="E62" s="62">
        <v>4</v>
      </c>
      <c r="F62" s="62">
        <v>5</v>
      </c>
      <c r="G62" s="62">
        <v>6</v>
      </c>
      <c r="H62" s="62">
        <v>7</v>
      </c>
      <c r="I62" s="62">
        <v>8</v>
      </c>
      <c r="J62" s="63">
        <v>9</v>
      </c>
    </row>
    <row r="63" spans="2:10" ht="30" customHeight="1" thickBot="1">
      <c r="B63" s="134" t="s">
        <v>1</v>
      </c>
      <c r="C63" s="156" t="s">
        <v>15</v>
      </c>
      <c r="D63" s="142" t="s">
        <v>24</v>
      </c>
      <c r="E63" s="142" t="s">
        <v>23</v>
      </c>
      <c r="F63" s="142" t="s">
        <v>22</v>
      </c>
      <c r="G63" s="162" t="s">
        <v>24</v>
      </c>
      <c r="H63" s="152" t="s">
        <v>18</v>
      </c>
      <c r="I63" s="153"/>
      <c r="J63" s="154"/>
    </row>
    <row r="64" spans="2:10" ht="54" thickBot="1">
      <c r="B64" s="135"/>
      <c r="C64" s="157"/>
      <c r="D64" s="143"/>
      <c r="E64" s="143"/>
      <c r="F64" s="143"/>
      <c r="G64" s="163"/>
      <c r="H64" s="22" t="s">
        <v>19</v>
      </c>
      <c r="I64" s="23" t="s">
        <v>20</v>
      </c>
      <c r="J64" s="24" t="s">
        <v>25</v>
      </c>
    </row>
    <row r="65" spans="2:14" ht="15.75">
      <c r="B65" s="55" t="s">
        <v>2</v>
      </c>
      <c r="C65" s="101"/>
      <c r="D65" s="64"/>
      <c r="E65" s="74"/>
      <c r="F65" s="64"/>
      <c r="G65" s="29"/>
      <c r="H65" s="30">
        <f t="shared" ref="H65:H76" si="9">C65+E65</f>
        <v>0</v>
      </c>
      <c r="I65" s="31">
        <f>F65</f>
        <v>0</v>
      </c>
      <c r="J65" s="33">
        <f t="shared" ref="J65:J76" si="10">D65+G65</f>
        <v>0</v>
      </c>
    </row>
    <row r="66" spans="2:14" ht="15.75">
      <c r="B66" s="56" t="s">
        <v>3</v>
      </c>
      <c r="C66" s="102">
        <v>2</v>
      </c>
      <c r="D66" s="65">
        <v>6814.16</v>
      </c>
      <c r="E66" s="75"/>
      <c r="F66" s="65"/>
      <c r="G66" s="38"/>
      <c r="H66" s="39">
        <f t="shared" si="9"/>
        <v>2</v>
      </c>
      <c r="I66" s="40">
        <f t="shared" ref="I66:I76" si="11">F66</f>
        <v>0</v>
      </c>
      <c r="J66" s="42">
        <f t="shared" si="10"/>
        <v>6814.16</v>
      </c>
    </row>
    <row r="67" spans="2:14" ht="15.75">
      <c r="B67" s="56" t="s">
        <v>4</v>
      </c>
      <c r="C67" s="102">
        <v>2</v>
      </c>
      <c r="D67" s="65">
        <v>3404.4</v>
      </c>
      <c r="E67" s="75"/>
      <c r="F67" s="65"/>
      <c r="G67" s="38"/>
      <c r="H67" s="39">
        <f t="shared" si="9"/>
        <v>2</v>
      </c>
      <c r="I67" s="40">
        <f t="shared" si="11"/>
        <v>0</v>
      </c>
      <c r="J67" s="42">
        <f t="shared" si="10"/>
        <v>3404.4</v>
      </c>
      <c r="L67" s="108"/>
      <c r="M67" s="108"/>
      <c r="N67" s="108"/>
    </row>
    <row r="68" spans="2:14" ht="15.75">
      <c r="B68" s="56" t="s">
        <v>5</v>
      </c>
      <c r="C68" s="102">
        <v>2</v>
      </c>
      <c r="D68" s="65">
        <v>3114.51</v>
      </c>
      <c r="E68" s="75"/>
      <c r="F68" s="65"/>
      <c r="G68" s="38"/>
      <c r="H68" s="39">
        <f t="shared" si="9"/>
        <v>2</v>
      </c>
      <c r="I68" s="40">
        <f t="shared" si="11"/>
        <v>0</v>
      </c>
      <c r="J68" s="42">
        <f t="shared" si="10"/>
        <v>3114.51</v>
      </c>
    </row>
    <row r="69" spans="2:14" ht="15.75">
      <c r="B69" s="56" t="s">
        <v>6</v>
      </c>
      <c r="C69" s="102">
        <v>3</v>
      </c>
      <c r="D69" s="65">
        <v>3974.41</v>
      </c>
      <c r="E69" s="75"/>
      <c r="F69" s="65"/>
      <c r="G69" s="38"/>
      <c r="H69" s="39">
        <f t="shared" si="9"/>
        <v>3</v>
      </c>
      <c r="I69" s="40">
        <f t="shared" si="11"/>
        <v>0</v>
      </c>
      <c r="J69" s="42">
        <f t="shared" si="10"/>
        <v>3974.41</v>
      </c>
    </row>
    <row r="70" spans="2:14" ht="15.75">
      <c r="B70" s="56" t="s">
        <v>7</v>
      </c>
      <c r="C70" s="102">
        <v>3</v>
      </c>
      <c r="D70" s="65">
        <v>3098.07</v>
      </c>
      <c r="E70" s="75"/>
      <c r="F70" s="65"/>
      <c r="G70" s="38"/>
      <c r="H70" s="39">
        <f t="shared" si="9"/>
        <v>3</v>
      </c>
      <c r="I70" s="40">
        <f t="shared" si="11"/>
        <v>0</v>
      </c>
      <c r="J70" s="42">
        <f t="shared" si="10"/>
        <v>3098.07</v>
      </c>
    </row>
    <row r="71" spans="2:14" ht="15.75">
      <c r="B71" s="57" t="s">
        <v>8</v>
      </c>
      <c r="C71" s="102">
        <v>3</v>
      </c>
      <c r="D71" s="65">
        <v>3098.07</v>
      </c>
      <c r="E71" s="75"/>
      <c r="F71" s="65"/>
      <c r="G71" s="38"/>
      <c r="H71" s="39">
        <f t="shared" si="9"/>
        <v>3</v>
      </c>
      <c r="I71" s="40">
        <f t="shared" si="11"/>
        <v>0</v>
      </c>
      <c r="J71" s="42">
        <f t="shared" si="10"/>
        <v>3098.07</v>
      </c>
    </row>
    <row r="72" spans="2:14" ht="15.75">
      <c r="B72" s="56" t="s">
        <v>9</v>
      </c>
      <c r="C72" s="102">
        <v>3</v>
      </c>
      <c r="D72" s="65">
        <v>4000</v>
      </c>
      <c r="E72" s="75"/>
      <c r="F72" s="65"/>
      <c r="G72" s="43"/>
      <c r="H72" s="39">
        <f t="shared" si="9"/>
        <v>3</v>
      </c>
      <c r="I72" s="40">
        <f t="shared" si="11"/>
        <v>0</v>
      </c>
      <c r="J72" s="42">
        <f t="shared" si="10"/>
        <v>4000</v>
      </c>
    </row>
    <row r="73" spans="2:14" ht="15.75">
      <c r="B73" s="56" t="s">
        <v>10</v>
      </c>
      <c r="C73" s="102">
        <v>3</v>
      </c>
      <c r="D73" s="65">
        <v>4000</v>
      </c>
      <c r="E73" s="75"/>
      <c r="F73" s="65"/>
      <c r="G73" s="38"/>
      <c r="H73" s="39">
        <f t="shared" si="9"/>
        <v>3</v>
      </c>
      <c r="I73" s="40">
        <f t="shared" si="11"/>
        <v>0</v>
      </c>
      <c r="J73" s="42">
        <f t="shared" si="10"/>
        <v>4000</v>
      </c>
    </row>
    <row r="74" spans="2:14" ht="15.75">
      <c r="B74" s="56" t="s">
        <v>11</v>
      </c>
      <c r="C74" s="102">
        <v>3</v>
      </c>
      <c r="D74" s="65">
        <v>2905.2</v>
      </c>
      <c r="E74" s="75"/>
      <c r="F74" s="65"/>
      <c r="G74" s="38"/>
      <c r="H74" s="39">
        <f t="shared" si="9"/>
        <v>3</v>
      </c>
      <c r="I74" s="40">
        <f t="shared" si="11"/>
        <v>0</v>
      </c>
      <c r="J74" s="42">
        <f t="shared" si="10"/>
        <v>2905.2</v>
      </c>
    </row>
    <row r="75" spans="2:14" ht="15.75">
      <c r="B75" s="56" t="s">
        <v>12</v>
      </c>
      <c r="C75" s="102">
        <v>3</v>
      </c>
      <c r="D75" s="65">
        <v>2905.23</v>
      </c>
      <c r="E75" s="75"/>
      <c r="F75" s="65"/>
      <c r="G75" s="43"/>
      <c r="H75" s="39">
        <f t="shared" si="9"/>
        <v>3</v>
      </c>
      <c r="I75" s="40">
        <f t="shared" si="11"/>
        <v>0</v>
      </c>
      <c r="J75" s="42">
        <f t="shared" si="10"/>
        <v>2905.23</v>
      </c>
    </row>
    <row r="76" spans="2:14" ht="16.5" thickBot="1">
      <c r="B76" s="58" t="s">
        <v>13</v>
      </c>
      <c r="C76" s="103"/>
      <c r="D76" s="66"/>
      <c r="E76" s="76"/>
      <c r="F76" s="66"/>
      <c r="G76" s="50"/>
      <c r="H76" s="51">
        <f t="shared" si="9"/>
        <v>0</v>
      </c>
      <c r="I76" s="52">
        <f t="shared" si="11"/>
        <v>0</v>
      </c>
      <c r="J76" s="54">
        <f t="shared" si="10"/>
        <v>0</v>
      </c>
    </row>
    <row r="77" spans="2:14" ht="15.75" thickBot="1">
      <c r="B77" s="67" t="s">
        <v>14</v>
      </c>
      <c r="C77" s="17" t="s">
        <v>26</v>
      </c>
      <c r="D77" s="21">
        <f>SUM(D65:D76)</f>
        <v>37314.050000000003</v>
      </c>
      <c r="E77" s="19" t="s">
        <v>26</v>
      </c>
      <c r="F77" s="21">
        <f>SUM(F65:F76)</f>
        <v>0</v>
      </c>
      <c r="G77" s="20">
        <f>SUM(G65:G76)</f>
        <v>0</v>
      </c>
      <c r="H77" s="17" t="s">
        <v>26</v>
      </c>
      <c r="I77" s="21">
        <f>SUM(I65:I76)</f>
        <v>0</v>
      </c>
      <c r="J77" s="20">
        <f>SUM(J65:J76)</f>
        <v>37314.050000000003</v>
      </c>
    </row>
    <row r="79" spans="2:14" ht="15.75" thickBot="1">
      <c r="B79" s="155" t="s">
        <v>57</v>
      </c>
      <c r="C79" s="155"/>
      <c r="D79" s="155"/>
      <c r="E79" s="155"/>
      <c r="F79" s="155"/>
      <c r="G79" s="155"/>
      <c r="H79" s="155"/>
      <c r="I79" s="155"/>
      <c r="J79" s="155"/>
    </row>
    <row r="80" spans="2:14" s="115" customFormat="1" ht="60" customHeight="1" thickBot="1">
      <c r="B80" s="114" t="s">
        <v>28</v>
      </c>
      <c r="C80" s="167" t="s">
        <v>110</v>
      </c>
      <c r="D80" s="168"/>
      <c r="E80" s="168"/>
      <c r="F80" s="168"/>
      <c r="G80" s="168"/>
      <c r="H80" s="168"/>
      <c r="I80" s="168"/>
      <c r="J80" s="169"/>
    </row>
    <row r="81" spans="2:10" ht="15.75" thickBot="1">
      <c r="B81" s="61">
        <v>1</v>
      </c>
      <c r="C81" s="62">
        <v>2</v>
      </c>
      <c r="D81" s="62">
        <v>3</v>
      </c>
      <c r="E81" s="62">
        <v>4</v>
      </c>
      <c r="F81" s="62">
        <v>5</v>
      </c>
      <c r="G81" s="62">
        <v>6</v>
      </c>
      <c r="H81" s="62">
        <v>7</v>
      </c>
      <c r="I81" s="62">
        <v>8</v>
      </c>
      <c r="J81" s="63">
        <v>9</v>
      </c>
    </row>
    <row r="82" spans="2:10" ht="31.5" customHeight="1" thickBot="1">
      <c r="B82" s="134" t="s">
        <v>1</v>
      </c>
      <c r="C82" s="156" t="s">
        <v>15</v>
      </c>
      <c r="D82" s="142" t="s">
        <v>24</v>
      </c>
      <c r="E82" s="142" t="s">
        <v>23</v>
      </c>
      <c r="F82" s="142" t="s">
        <v>22</v>
      </c>
      <c r="G82" s="162" t="s">
        <v>24</v>
      </c>
      <c r="H82" s="152" t="s">
        <v>18</v>
      </c>
      <c r="I82" s="153"/>
      <c r="J82" s="154"/>
    </row>
    <row r="83" spans="2:10" ht="80.25" customHeight="1" thickBot="1">
      <c r="B83" s="135"/>
      <c r="C83" s="157"/>
      <c r="D83" s="143"/>
      <c r="E83" s="143"/>
      <c r="F83" s="143"/>
      <c r="G83" s="163"/>
      <c r="H83" s="22" t="s">
        <v>19</v>
      </c>
      <c r="I83" s="23" t="s">
        <v>20</v>
      </c>
      <c r="J83" s="24" t="s">
        <v>25</v>
      </c>
    </row>
    <row r="84" spans="2:10" ht="15.75">
      <c r="B84" s="55" t="s">
        <v>2</v>
      </c>
      <c r="C84" s="101"/>
      <c r="D84" s="64"/>
      <c r="E84" s="74"/>
      <c r="F84" s="64"/>
      <c r="G84" s="29"/>
      <c r="H84" s="30">
        <f t="shared" ref="H84:H95" si="12">C84+E84</f>
        <v>0</v>
      </c>
      <c r="I84" s="31">
        <f>F84</f>
        <v>0</v>
      </c>
      <c r="J84" s="33">
        <f t="shared" ref="J84:J95" si="13">D84+G84</f>
        <v>0</v>
      </c>
    </row>
    <row r="85" spans="2:10" ht="15.75">
      <c r="B85" s="56" t="s">
        <v>3</v>
      </c>
      <c r="C85" s="102"/>
      <c r="D85" s="65"/>
      <c r="E85" s="75"/>
      <c r="F85" s="65"/>
      <c r="G85" s="38"/>
      <c r="H85" s="39">
        <f t="shared" si="12"/>
        <v>0</v>
      </c>
      <c r="I85" s="40">
        <f t="shared" ref="I85:I95" si="14">F85</f>
        <v>0</v>
      </c>
      <c r="J85" s="42">
        <f t="shared" si="13"/>
        <v>0</v>
      </c>
    </row>
    <row r="86" spans="2:10" ht="15.75">
      <c r="B86" s="56" t="s">
        <v>4</v>
      </c>
      <c r="C86" s="102">
        <v>1</v>
      </c>
      <c r="D86" s="65">
        <v>5024.37</v>
      </c>
      <c r="E86" s="75">
        <v>2</v>
      </c>
      <c r="F86" s="65">
        <v>1637</v>
      </c>
      <c r="G86" s="38"/>
      <c r="H86" s="39">
        <f t="shared" si="12"/>
        <v>3</v>
      </c>
      <c r="I86" s="40">
        <f t="shared" si="14"/>
        <v>1637</v>
      </c>
      <c r="J86" s="42">
        <f t="shared" si="13"/>
        <v>5024.37</v>
      </c>
    </row>
    <row r="87" spans="2:10" ht="15.75">
      <c r="B87" s="56" t="s">
        <v>5</v>
      </c>
      <c r="C87" s="102">
        <v>1</v>
      </c>
      <c r="D87" s="65">
        <v>958.52</v>
      </c>
      <c r="E87" s="75">
        <v>1</v>
      </c>
      <c r="F87" s="65">
        <v>3209.72</v>
      </c>
      <c r="G87" s="38"/>
      <c r="H87" s="39">
        <f t="shared" si="12"/>
        <v>2</v>
      </c>
      <c r="I87" s="40">
        <f t="shared" si="14"/>
        <v>3209.72</v>
      </c>
      <c r="J87" s="42">
        <f t="shared" si="13"/>
        <v>958.52</v>
      </c>
    </row>
    <row r="88" spans="2:10" ht="15.75">
      <c r="B88" s="56" t="s">
        <v>6</v>
      </c>
      <c r="C88" s="102">
        <v>1</v>
      </c>
      <c r="D88" s="65">
        <v>958.52</v>
      </c>
      <c r="E88" s="75">
        <v>2</v>
      </c>
      <c r="F88" s="65">
        <v>7236.15</v>
      </c>
      <c r="G88" s="38"/>
      <c r="H88" s="39">
        <f t="shared" si="12"/>
        <v>3</v>
      </c>
      <c r="I88" s="40">
        <f t="shared" si="14"/>
        <v>7236.15</v>
      </c>
      <c r="J88" s="42">
        <f t="shared" si="13"/>
        <v>958.52</v>
      </c>
    </row>
    <row r="89" spans="2:10" ht="15.75">
      <c r="B89" s="56" t="s">
        <v>7</v>
      </c>
      <c r="C89" s="102">
        <v>1</v>
      </c>
      <c r="D89" s="65">
        <v>963.32</v>
      </c>
      <c r="E89" s="75">
        <v>2</v>
      </c>
      <c r="F89" s="65">
        <v>7289.92</v>
      </c>
      <c r="G89" s="38"/>
      <c r="H89" s="39">
        <f t="shared" si="12"/>
        <v>3</v>
      </c>
      <c r="I89" s="40">
        <f t="shared" si="14"/>
        <v>7289.92</v>
      </c>
      <c r="J89" s="42">
        <f t="shared" si="13"/>
        <v>963.32</v>
      </c>
    </row>
    <row r="90" spans="2:10" ht="15.75">
      <c r="B90" s="57" t="s">
        <v>8</v>
      </c>
      <c r="C90" s="102">
        <v>1</v>
      </c>
      <c r="D90" s="65">
        <v>1000</v>
      </c>
      <c r="E90" s="75">
        <v>2</v>
      </c>
      <c r="F90" s="65">
        <v>7289.92</v>
      </c>
      <c r="G90" s="38"/>
      <c r="H90" s="39">
        <f t="shared" si="12"/>
        <v>3</v>
      </c>
      <c r="I90" s="40">
        <f t="shared" si="14"/>
        <v>7289.92</v>
      </c>
      <c r="J90" s="42">
        <f t="shared" si="13"/>
        <v>1000</v>
      </c>
    </row>
    <row r="91" spans="2:10" ht="15.75">
      <c r="B91" s="56" t="s">
        <v>9</v>
      </c>
      <c r="C91" s="102">
        <v>1</v>
      </c>
      <c r="D91" s="65">
        <v>957.84</v>
      </c>
      <c r="E91" s="75">
        <v>2</v>
      </c>
      <c r="F91" s="65">
        <v>7289.92</v>
      </c>
      <c r="G91" s="43"/>
      <c r="H91" s="39">
        <f t="shared" si="12"/>
        <v>3</v>
      </c>
      <c r="I91" s="40">
        <f t="shared" si="14"/>
        <v>7289.92</v>
      </c>
      <c r="J91" s="42">
        <f t="shared" si="13"/>
        <v>957.84</v>
      </c>
    </row>
    <row r="92" spans="2:10" ht="15.75">
      <c r="B92" s="56" t="s">
        <v>10</v>
      </c>
      <c r="C92" s="102">
        <v>2</v>
      </c>
      <c r="D92" s="65">
        <v>8901</v>
      </c>
      <c r="E92" s="75"/>
      <c r="F92" s="65"/>
      <c r="G92" s="38"/>
      <c r="H92" s="39">
        <f t="shared" si="12"/>
        <v>2</v>
      </c>
      <c r="I92" s="40">
        <f t="shared" si="14"/>
        <v>0</v>
      </c>
      <c r="J92" s="42">
        <f t="shared" si="13"/>
        <v>8901</v>
      </c>
    </row>
    <row r="93" spans="2:10" ht="15.75">
      <c r="B93" s="56" t="s">
        <v>11</v>
      </c>
      <c r="C93" s="102"/>
      <c r="D93" s="65"/>
      <c r="E93" s="75">
        <v>2</v>
      </c>
      <c r="F93" s="65">
        <v>10604.16</v>
      </c>
      <c r="G93" s="38"/>
      <c r="H93" s="39">
        <f t="shared" si="12"/>
        <v>2</v>
      </c>
      <c r="I93" s="40">
        <f t="shared" si="14"/>
        <v>10604.16</v>
      </c>
      <c r="J93" s="42">
        <f t="shared" si="13"/>
        <v>0</v>
      </c>
    </row>
    <row r="94" spans="2:10" ht="15.75">
      <c r="B94" s="56" t="s">
        <v>12</v>
      </c>
      <c r="C94" s="102"/>
      <c r="D94" s="65"/>
      <c r="E94" s="102">
        <v>2</v>
      </c>
      <c r="F94" s="65">
        <f>11057+525.68</f>
        <v>11582.68</v>
      </c>
      <c r="G94" s="43"/>
      <c r="H94" s="39">
        <f t="shared" si="12"/>
        <v>2</v>
      </c>
      <c r="I94" s="40">
        <f t="shared" si="14"/>
        <v>11582.68</v>
      </c>
      <c r="J94" s="42">
        <f t="shared" si="13"/>
        <v>0</v>
      </c>
    </row>
    <row r="95" spans="2:10" ht="16.5" thickBot="1">
      <c r="B95" s="58" t="s">
        <v>13</v>
      </c>
      <c r="C95" s="103"/>
      <c r="D95" s="66"/>
      <c r="E95" s="76"/>
      <c r="F95" s="66"/>
      <c r="G95" s="50"/>
      <c r="H95" s="51">
        <f t="shared" si="12"/>
        <v>0</v>
      </c>
      <c r="I95" s="52">
        <f t="shared" si="14"/>
        <v>0</v>
      </c>
      <c r="J95" s="54">
        <f t="shared" si="13"/>
        <v>0</v>
      </c>
    </row>
    <row r="96" spans="2:10" ht="15.75" thickBot="1">
      <c r="B96" s="67" t="s">
        <v>14</v>
      </c>
      <c r="C96" s="17" t="s">
        <v>26</v>
      </c>
      <c r="D96" s="18">
        <f>SUM(D84:D95)</f>
        <v>18763.57</v>
      </c>
      <c r="E96" s="19" t="s">
        <v>26</v>
      </c>
      <c r="F96" s="21">
        <f>SUM(F84:F95)</f>
        <v>56139.469999999994</v>
      </c>
      <c r="G96" s="20">
        <f>SUM(G84:G95)</f>
        <v>0</v>
      </c>
      <c r="H96" s="17" t="s">
        <v>26</v>
      </c>
      <c r="I96" s="21">
        <f>SUM(I84:I95)</f>
        <v>56139.469999999994</v>
      </c>
      <c r="J96" s="20">
        <f>SUM(J84:J95)</f>
        <v>18763.57</v>
      </c>
    </row>
    <row r="98" spans="2:10" ht="15.75" thickBot="1">
      <c r="B98" s="155" t="s">
        <v>58</v>
      </c>
      <c r="C98" s="155"/>
      <c r="D98" s="155"/>
      <c r="E98" s="155"/>
      <c r="F98" s="155"/>
      <c r="G98" s="155"/>
      <c r="H98" s="155"/>
      <c r="I98" s="155"/>
      <c r="J98" s="155"/>
    </row>
    <row r="99" spans="2:10" s="115" customFormat="1" ht="60" customHeight="1" thickBot="1">
      <c r="B99" s="114" t="s">
        <v>28</v>
      </c>
      <c r="C99" s="167" t="s">
        <v>102</v>
      </c>
      <c r="D99" s="168"/>
      <c r="E99" s="168"/>
      <c r="F99" s="168"/>
      <c r="G99" s="168"/>
      <c r="H99" s="168"/>
      <c r="I99" s="168"/>
      <c r="J99" s="169"/>
    </row>
    <row r="100" spans="2:10" ht="15.75" thickBot="1">
      <c r="B100" s="61">
        <v>1</v>
      </c>
      <c r="C100" s="62">
        <v>2</v>
      </c>
      <c r="D100" s="62">
        <v>3</v>
      </c>
      <c r="E100" s="62">
        <v>4</v>
      </c>
      <c r="F100" s="62">
        <v>5</v>
      </c>
      <c r="G100" s="62">
        <v>6</v>
      </c>
      <c r="H100" s="62">
        <v>7</v>
      </c>
      <c r="I100" s="62">
        <v>8</v>
      </c>
      <c r="J100" s="63">
        <v>9</v>
      </c>
    </row>
    <row r="101" spans="2:10" ht="15.75" thickBot="1">
      <c r="B101" s="134" t="s">
        <v>1</v>
      </c>
      <c r="C101" s="156" t="s">
        <v>15</v>
      </c>
      <c r="D101" s="142" t="s">
        <v>24</v>
      </c>
      <c r="E101" s="142" t="s">
        <v>23</v>
      </c>
      <c r="F101" s="142" t="s">
        <v>22</v>
      </c>
      <c r="G101" s="162" t="s">
        <v>24</v>
      </c>
      <c r="H101" s="152" t="s">
        <v>18</v>
      </c>
      <c r="I101" s="153"/>
      <c r="J101" s="154"/>
    </row>
    <row r="102" spans="2:10" ht="54" thickBot="1">
      <c r="B102" s="135"/>
      <c r="C102" s="157"/>
      <c r="D102" s="143"/>
      <c r="E102" s="143"/>
      <c r="F102" s="143"/>
      <c r="G102" s="163"/>
      <c r="H102" s="22" t="s">
        <v>19</v>
      </c>
      <c r="I102" s="23" t="s">
        <v>20</v>
      </c>
      <c r="J102" s="24" t="s">
        <v>25</v>
      </c>
    </row>
    <row r="103" spans="2:10" ht="15.75">
      <c r="B103" s="55" t="s">
        <v>2</v>
      </c>
      <c r="C103" s="101"/>
      <c r="D103" s="64"/>
      <c r="E103" s="74"/>
      <c r="F103" s="64"/>
      <c r="G103" s="29"/>
      <c r="H103" s="30">
        <f t="shared" ref="H103:H114" si="15">C103+E103</f>
        <v>0</v>
      </c>
      <c r="I103" s="31">
        <f>F103</f>
        <v>0</v>
      </c>
      <c r="J103" s="70">
        <f t="shared" ref="J103:J114" si="16">D103+G103</f>
        <v>0</v>
      </c>
    </row>
    <row r="104" spans="2:10" ht="15.75">
      <c r="B104" s="56" t="s">
        <v>3</v>
      </c>
      <c r="C104" s="102"/>
      <c r="D104" s="65"/>
      <c r="E104" s="75"/>
      <c r="F104" s="65"/>
      <c r="G104" s="38"/>
      <c r="H104" s="39">
        <f>C104+E104</f>
        <v>0</v>
      </c>
      <c r="I104" s="40">
        <f>F104</f>
        <v>0</v>
      </c>
      <c r="J104" s="71">
        <f t="shared" si="16"/>
        <v>0</v>
      </c>
    </row>
    <row r="105" spans="2:10" ht="15.75">
      <c r="B105" s="56" t="s">
        <v>4</v>
      </c>
      <c r="C105" s="102">
        <v>10</v>
      </c>
      <c r="D105" s="65">
        <v>37218.050000000003</v>
      </c>
      <c r="E105" s="75">
        <v>2</v>
      </c>
      <c r="F105" s="65">
        <v>2000</v>
      </c>
      <c r="G105" s="38"/>
      <c r="H105" s="39">
        <f>C105+E105</f>
        <v>12</v>
      </c>
      <c r="I105" s="40">
        <f>F105</f>
        <v>2000</v>
      </c>
      <c r="J105" s="71">
        <f t="shared" si="16"/>
        <v>37218.050000000003</v>
      </c>
    </row>
    <row r="106" spans="2:10" ht="15.75">
      <c r="B106" s="56" t="s">
        <v>5</v>
      </c>
      <c r="C106" s="102">
        <v>10</v>
      </c>
      <c r="D106" s="65">
        <v>12216.73</v>
      </c>
      <c r="E106" s="75">
        <v>2</v>
      </c>
      <c r="F106" s="65">
        <v>496.34</v>
      </c>
      <c r="G106" s="38"/>
      <c r="H106" s="39">
        <f t="shared" si="15"/>
        <v>12</v>
      </c>
      <c r="I106" s="40">
        <f t="shared" ref="I106:I114" si="17">F106</f>
        <v>496.34</v>
      </c>
      <c r="J106" s="71">
        <f t="shared" si="16"/>
        <v>12216.73</v>
      </c>
    </row>
    <row r="107" spans="2:10" ht="15.75">
      <c r="B107" s="56" t="s">
        <v>6</v>
      </c>
      <c r="C107" s="102">
        <v>11</v>
      </c>
      <c r="D107" s="65">
        <v>12346.25</v>
      </c>
      <c r="E107" s="75">
        <v>2</v>
      </c>
      <c r="F107" s="65">
        <v>2000</v>
      </c>
      <c r="G107" s="38"/>
      <c r="H107" s="39">
        <f t="shared" si="15"/>
        <v>13</v>
      </c>
      <c r="I107" s="40">
        <f t="shared" si="17"/>
        <v>2000</v>
      </c>
      <c r="J107" s="71">
        <f t="shared" si="16"/>
        <v>12346.25</v>
      </c>
    </row>
    <row r="108" spans="2:10" ht="15.75">
      <c r="B108" s="56" t="s">
        <v>7</v>
      </c>
      <c r="C108" s="102">
        <v>11</v>
      </c>
      <c r="D108" s="65">
        <v>12279.91</v>
      </c>
      <c r="E108" s="75">
        <v>2</v>
      </c>
      <c r="F108" s="65">
        <v>2000</v>
      </c>
      <c r="G108" s="38"/>
      <c r="H108" s="39">
        <f t="shared" si="15"/>
        <v>13</v>
      </c>
      <c r="I108" s="40">
        <f t="shared" si="17"/>
        <v>2000</v>
      </c>
      <c r="J108" s="71">
        <f t="shared" si="16"/>
        <v>12279.91</v>
      </c>
    </row>
    <row r="109" spans="2:10" ht="15.75">
      <c r="B109" s="57" t="s">
        <v>8</v>
      </c>
      <c r="C109" s="102">
        <v>11</v>
      </c>
      <c r="D109" s="65">
        <v>12228.91</v>
      </c>
      <c r="E109" s="75">
        <v>1</v>
      </c>
      <c r="F109" s="65">
        <v>479.06</v>
      </c>
      <c r="G109" s="38"/>
      <c r="H109" s="39">
        <f t="shared" si="15"/>
        <v>12</v>
      </c>
      <c r="I109" s="40">
        <f t="shared" si="17"/>
        <v>479.06</v>
      </c>
      <c r="J109" s="71">
        <f t="shared" si="16"/>
        <v>12228.91</v>
      </c>
    </row>
    <row r="110" spans="2:10" ht="15.75">
      <c r="B110" s="56" t="s">
        <v>9</v>
      </c>
      <c r="C110" s="102">
        <v>11</v>
      </c>
      <c r="D110" s="65">
        <v>12210.07</v>
      </c>
      <c r="E110" s="75">
        <v>1</v>
      </c>
      <c r="F110" s="65">
        <v>480.45</v>
      </c>
      <c r="G110" s="43"/>
      <c r="H110" s="39">
        <f t="shared" si="15"/>
        <v>12</v>
      </c>
      <c r="I110" s="40">
        <f t="shared" si="17"/>
        <v>480.45</v>
      </c>
      <c r="J110" s="71">
        <f t="shared" si="16"/>
        <v>12210.07</v>
      </c>
    </row>
    <row r="111" spans="2:10" ht="15.75">
      <c r="B111" s="56" t="s">
        <v>10</v>
      </c>
      <c r="C111" s="102"/>
      <c r="D111" s="65"/>
      <c r="E111" s="75"/>
      <c r="F111" s="65"/>
      <c r="G111" s="38"/>
      <c r="H111" s="39">
        <f t="shared" si="15"/>
        <v>0</v>
      </c>
      <c r="I111" s="40">
        <f t="shared" si="17"/>
        <v>0</v>
      </c>
      <c r="J111" s="71">
        <f t="shared" si="16"/>
        <v>0</v>
      </c>
    </row>
    <row r="112" spans="2:10" ht="15.75">
      <c r="B112" s="56" t="s">
        <v>11</v>
      </c>
      <c r="C112" s="102"/>
      <c r="D112" s="65"/>
      <c r="E112" s="75">
        <v>4</v>
      </c>
      <c r="F112" s="65">
        <v>6242.5</v>
      </c>
      <c r="G112" s="38"/>
      <c r="H112" s="39">
        <f t="shared" si="15"/>
        <v>4</v>
      </c>
      <c r="I112" s="40">
        <f t="shared" si="17"/>
        <v>6242.5</v>
      </c>
      <c r="J112" s="71">
        <f t="shared" si="16"/>
        <v>0</v>
      </c>
    </row>
    <row r="113" spans="2:10" ht="15.75">
      <c r="B113" s="56" t="s">
        <v>12</v>
      </c>
      <c r="C113" s="102">
        <v>11</v>
      </c>
      <c r="D113" s="65">
        <v>26439.45</v>
      </c>
      <c r="E113" s="75">
        <v>4</v>
      </c>
      <c r="F113" s="65">
        <v>8940</v>
      </c>
      <c r="G113" s="43"/>
      <c r="H113" s="39">
        <f t="shared" si="15"/>
        <v>15</v>
      </c>
      <c r="I113" s="40">
        <f t="shared" si="17"/>
        <v>8940</v>
      </c>
      <c r="J113" s="71">
        <f t="shared" si="16"/>
        <v>26439.45</v>
      </c>
    </row>
    <row r="114" spans="2:10" ht="16.5" thickBot="1">
      <c r="B114" s="58" t="s">
        <v>13</v>
      </c>
      <c r="C114" s="103"/>
      <c r="D114" s="66"/>
      <c r="E114" s="76"/>
      <c r="F114" s="66"/>
      <c r="G114" s="50"/>
      <c r="H114" s="51">
        <f t="shared" si="15"/>
        <v>0</v>
      </c>
      <c r="I114" s="52">
        <f t="shared" si="17"/>
        <v>0</v>
      </c>
      <c r="J114" s="72">
        <f t="shared" si="16"/>
        <v>0</v>
      </c>
    </row>
    <row r="115" spans="2:10" ht="15.75" thickBot="1">
      <c r="B115" s="67" t="s">
        <v>14</v>
      </c>
      <c r="C115" s="17" t="s">
        <v>26</v>
      </c>
      <c r="D115" s="21">
        <f>SUM(D103:D114)</f>
        <v>124939.37000000001</v>
      </c>
      <c r="E115" s="19" t="s">
        <v>26</v>
      </c>
      <c r="F115" s="21">
        <f>SUM(F103:F114)</f>
        <v>22638.35</v>
      </c>
      <c r="G115" s="20">
        <f>SUM(G103:G114)</f>
        <v>0</v>
      </c>
      <c r="H115" s="17" t="s">
        <v>26</v>
      </c>
      <c r="I115" s="21">
        <f>SUM(I103:I114)</f>
        <v>22638.35</v>
      </c>
      <c r="J115" s="73">
        <f>SUM(J103:J114)</f>
        <v>124939.37000000001</v>
      </c>
    </row>
    <row r="117" spans="2:10" ht="15.75" thickBot="1">
      <c r="B117" s="155" t="s">
        <v>59</v>
      </c>
      <c r="C117" s="155"/>
      <c r="D117" s="155"/>
      <c r="E117" s="155"/>
      <c r="F117" s="155"/>
      <c r="G117" s="155"/>
      <c r="H117" s="155"/>
      <c r="I117" s="155"/>
      <c r="J117" s="155"/>
    </row>
    <row r="118" spans="2:10" s="115" customFormat="1" ht="60" customHeight="1" thickBot="1">
      <c r="B118" s="114" t="s">
        <v>28</v>
      </c>
      <c r="C118" s="167" t="s">
        <v>103</v>
      </c>
      <c r="D118" s="168"/>
      <c r="E118" s="168"/>
      <c r="F118" s="168"/>
      <c r="G118" s="168"/>
      <c r="H118" s="168"/>
      <c r="I118" s="168"/>
      <c r="J118" s="169"/>
    </row>
    <row r="119" spans="2:10" ht="15.75" thickBot="1">
      <c r="B119" s="61">
        <v>1</v>
      </c>
      <c r="C119" s="62">
        <v>2</v>
      </c>
      <c r="D119" s="62">
        <v>3</v>
      </c>
      <c r="E119" s="62">
        <v>4</v>
      </c>
      <c r="F119" s="62">
        <v>5</v>
      </c>
      <c r="G119" s="62">
        <v>6</v>
      </c>
      <c r="H119" s="62">
        <v>7</v>
      </c>
      <c r="I119" s="62">
        <v>8</v>
      </c>
      <c r="J119" s="63">
        <v>9</v>
      </c>
    </row>
    <row r="120" spans="2:10" ht="15.75" thickBot="1">
      <c r="B120" s="134" t="s">
        <v>1</v>
      </c>
      <c r="C120" s="156" t="s">
        <v>15</v>
      </c>
      <c r="D120" s="142" t="s">
        <v>24</v>
      </c>
      <c r="E120" s="142" t="s">
        <v>23</v>
      </c>
      <c r="F120" s="142" t="s">
        <v>22</v>
      </c>
      <c r="G120" s="162" t="s">
        <v>24</v>
      </c>
      <c r="H120" s="152" t="s">
        <v>18</v>
      </c>
      <c r="I120" s="153"/>
      <c r="J120" s="154"/>
    </row>
    <row r="121" spans="2:10" ht="54" thickBot="1">
      <c r="B121" s="135"/>
      <c r="C121" s="157"/>
      <c r="D121" s="143"/>
      <c r="E121" s="143"/>
      <c r="F121" s="143"/>
      <c r="G121" s="163"/>
      <c r="H121" s="22" t="s">
        <v>19</v>
      </c>
      <c r="I121" s="23" t="s">
        <v>20</v>
      </c>
      <c r="J121" s="24" t="s">
        <v>25</v>
      </c>
    </row>
    <row r="122" spans="2:10" ht="15.75">
      <c r="B122" s="55" t="s">
        <v>2</v>
      </c>
      <c r="C122" s="101"/>
      <c r="D122" s="64"/>
      <c r="E122" s="74"/>
      <c r="F122" s="64"/>
      <c r="G122" s="29"/>
      <c r="H122" s="30">
        <f t="shared" ref="H122:H133" si="18">C122+E122</f>
        <v>0</v>
      </c>
      <c r="I122" s="31">
        <f>F122</f>
        <v>0</v>
      </c>
      <c r="J122" s="33">
        <f t="shared" ref="J122:J133" si="19">D122+G122</f>
        <v>0</v>
      </c>
    </row>
    <row r="123" spans="2:10" ht="15.75">
      <c r="B123" s="56" t="s">
        <v>3</v>
      </c>
      <c r="C123" s="102"/>
      <c r="D123" s="65"/>
      <c r="E123" s="75"/>
      <c r="F123" s="65"/>
      <c r="G123" s="38"/>
      <c r="H123" s="39">
        <f t="shared" si="18"/>
        <v>0</v>
      </c>
      <c r="I123" s="40">
        <f t="shared" ref="I123:I133" si="20">F123</f>
        <v>0</v>
      </c>
      <c r="J123" s="71">
        <f t="shared" si="19"/>
        <v>0</v>
      </c>
    </row>
    <row r="124" spans="2:10" ht="15.75">
      <c r="B124" s="56" t="s">
        <v>4</v>
      </c>
      <c r="C124" s="102">
        <v>9</v>
      </c>
      <c r="D124" s="65">
        <v>11883.89</v>
      </c>
      <c r="E124" s="75"/>
      <c r="F124" s="65"/>
      <c r="G124" s="38"/>
      <c r="H124" s="39">
        <f t="shared" si="18"/>
        <v>9</v>
      </c>
      <c r="I124" s="40">
        <f t="shared" si="20"/>
        <v>0</v>
      </c>
      <c r="J124" s="71">
        <f t="shared" si="19"/>
        <v>11883.89</v>
      </c>
    </row>
    <row r="125" spans="2:10" ht="15.75">
      <c r="B125" s="56" t="s">
        <v>5</v>
      </c>
      <c r="C125" s="102">
        <v>9</v>
      </c>
      <c r="D125" s="65">
        <v>3843.67</v>
      </c>
      <c r="E125" s="75">
        <v>2</v>
      </c>
      <c r="F125" s="65">
        <v>486.41</v>
      </c>
      <c r="G125" s="38"/>
      <c r="H125" s="39">
        <f t="shared" si="18"/>
        <v>11</v>
      </c>
      <c r="I125" s="40">
        <f t="shared" si="20"/>
        <v>486.41</v>
      </c>
      <c r="J125" s="71">
        <f t="shared" si="19"/>
        <v>3843.67</v>
      </c>
    </row>
    <row r="126" spans="2:10" ht="15.75">
      <c r="B126" s="56" t="s">
        <v>6</v>
      </c>
      <c r="C126" s="102">
        <v>9</v>
      </c>
      <c r="D126" s="65">
        <v>3884.41</v>
      </c>
      <c r="E126" s="75">
        <v>2</v>
      </c>
      <c r="F126" s="65">
        <v>486.41</v>
      </c>
      <c r="G126" s="38"/>
      <c r="H126" s="39">
        <f t="shared" si="18"/>
        <v>11</v>
      </c>
      <c r="I126" s="40">
        <f t="shared" si="20"/>
        <v>486.41</v>
      </c>
      <c r="J126" s="71">
        <f t="shared" si="19"/>
        <v>3884.41</v>
      </c>
    </row>
    <row r="127" spans="2:10" ht="15.75">
      <c r="B127" s="56" t="s">
        <v>7</v>
      </c>
      <c r="C127" s="102">
        <v>9</v>
      </c>
      <c r="D127" s="65">
        <v>3862.91</v>
      </c>
      <c r="E127" s="75">
        <v>2</v>
      </c>
      <c r="F127" s="65">
        <v>239.93</v>
      </c>
      <c r="G127" s="38"/>
      <c r="H127" s="39">
        <f t="shared" si="18"/>
        <v>11</v>
      </c>
      <c r="I127" s="40">
        <f t="shared" si="20"/>
        <v>239.93</v>
      </c>
      <c r="J127" s="71">
        <f t="shared" si="19"/>
        <v>3862.91</v>
      </c>
    </row>
    <row r="128" spans="2:10" ht="15.75">
      <c r="B128" s="57" t="s">
        <v>8</v>
      </c>
      <c r="C128" s="102">
        <v>9</v>
      </c>
      <c r="D128" s="65">
        <v>3367.21</v>
      </c>
      <c r="E128" s="75">
        <v>2</v>
      </c>
      <c r="F128" s="65">
        <v>471.44</v>
      </c>
      <c r="G128" s="38"/>
      <c r="H128" s="39">
        <f t="shared" si="18"/>
        <v>11</v>
      </c>
      <c r="I128" s="40">
        <f t="shared" si="20"/>
        <v>471.44</v>
      </c>
      <c r="J128" s="71">
        <f t="shared" si="19"/>
        <v>3367.21</v>
      </c>
    </row>
    <row r="129" spans="2:10" ht="15.75">
      <c r="B129" s="56" t="s">
        <v>9</v>
      </c>
      <c r="C129" s="102">
        <v>9</v>
      </c>
      <c r="D129" s="65">
        <v>3390.75</v>
      </c>
      <c r="E129" s="75">
        <v>2</v>
      </c>
      <c r="F129" s="65">
        <v>470.07</v>
      </c>
      <c r="G129" s="43"/>
      <c r="H129" s="39">
        <f t="shared" si="18"/>
        <v>11</v>
      </c>
      <c r="I129" s="40">
        <f t="shared" si="20"/>
        <v>470.07</v>
      </c>
      <c r="J129" s="71">
        <f t="shared" si="19"/>
        <v>3390.75</v>
      </c>
    </row>
    <row r="130" spans="2:10" ht="15.75">
      <c r="B130" s="56" t="s">
        <v>10</v>
      </c>
      <c r="C130" s="102"/>
      <c r="D130" s="65"/>
      <c r="E130" s="75"/>
      <c r="F130" s="65"/>
      <c r="G130" s="38"/>
      <c r="H130" s="39">
        <f t="shared" si="18"/>
        <v>0</v>
      </c>
      <c r="I130" s="40">
        <f t="shared" si="20"/>
        <v>0</v>
      </c>
      <c r="J130" s="71">
        <f t="shared" si="19"/>
        <v>0</v>
      </c>
    </row>
    <row r="131" spans="2:10" ht="15.75">
      <c r="B131" s="56" t="s">
        <v>11</v>
      </c>
      <c r="C131" s="102"/>
      <c r="D131" s="65"/>
      <c r="E131" s="75"/>
      <c r="F131" s="65"/>
      <c r="G131" s="38"/>
      <c r="H131" s="39">
        <f t="shared" si="18"/>
        <v>0</v>
      </c>
      <c r="I131" s="40">
        <f t="shared" si="20"/>
        <v>0</v>
      </c>
      <c r="J131" s="71">
        <f t="shared" si="19"/>
        <v>0</v>
      </c>
    </row>
    <row r="132" spans="2:10" ht="15.75">
      <c r="B132" s="56" t="s">
        <v>12</v>
      </c>
      <c r="C132" s="102"/>
      <c r="D132" s="65"/>
      <c r="E132" s="75"/>
      <c r="F132" s="65"/>
      <c r="G132" s="43"/>
      <c r="H132" s="39">
        <f t="shared" si="18"/>
        <v>0</v>
      </c>
      <c r="I132" s="40">
        <f t="shared" si="20"/>
        <v>0</v>
      </c>
      <c r="J132" s="71">
        <f t="shared" si="19"/>
        <v>0</v>
      </c>
    </row>
    <row r="133" spans="2:10" ht="16.5" thickBot="1">
      <c r="B133" s="58" t="s">
        <v>13</v>
      </c>
      <c r="C133" s="103"/>
      <c r="D133" s="66"/>
      <c r="E133" s="76"/>
      <c r="F133" s="66"/>
      <c r="G133" s="50"/>
      <c r="H133" s="51">
        <f t="shared" si="18"/>
        <v>0</v>
      </c>
      <c r="I133" s="52">
        <f t="shared" si="20"/>
        <v>0</v>
      </c>
      <c r="J133" s="72">
        <f t="shared" si="19"/>
        <v>0</v>
      </c>
    </row>
    <row r="134" spans="2:10" ht="15.75" thickBot="1">
      <c r="B134" s="67" t="s">
        <v>14</v>
      </c>
      <c r="C134" s="17" t="s">
        <v>26</v>
      </c>
      <c r="D134" s="21">
        <f>SUM(D122:D133)</f>
        <v>30232.84</v>
      </c>
      <c r="E134" s="19" t="s">
        <v>26</v>
      </c>
      <c r="F134" s="21">
        <f>SUM(F122:F133)</f>
        <v>2154.2600000000002</v>
      </c>
      <c r="G134" s="20">
        <f>SUM(G122:G133)</f>
        <v>0</v>
      </c>
      <c r="H134" s="17" t="s">
        <v>26</v>
      </c>
      <c r="I134" s="21">
        <f>SUM(I122:I133)</f>
        <v>2154.2600000000002</v>
      </c>
      <c r="J134" s="73">
        <f>SUM(J122:J133)</f>
        <v>30232.84</v>
      </c>
    </row>
    <row r="136" spans="2:10" ht="15.75" thickBot="1">
      <c r="B136" s="155" t="s">
        <v>60</v>
      </c>
      <c r="C136" s="155"/>
      <c r="D136" s="155"/>
      <c r="E136" s="155"/>
      <c r="F136" s="155"/>
      <c r="G136" s="155"/>
      <c r="H136" s="155"/>
      <c r="I136" s="155"/>
      <c r="J136" s="155"/>
    </row>
    <row r="137" spans="2:10" s="115" customFormat="1" ht="60" customHeight="1" thickBot="1">
      <c r="B137" s="114" t="s">
        <v>28</v>
      </c>
      <c r="C137" s="167" t="s">
        <v>104</v>
      </c>
      <c r="D137" s="168"/>
      <c r="E137" s="168"/>
      <c r="F137" s="168"/>
      <c r="G137" s="168"/>
      <c r="H137" s="168"/>
      <c r="I137" s="168"/>
      <c r="J137" s="169"/>
    </row>
    <row r="138" spans="2:10" ht="15.75" thickBot="1">
      <c r="B138" s="61">
        <v>1</v>
      </c>
      <c r="C138" s="62">
        <v>2</v>
      </c>
      <c r="D138" s="62">
        <v>3</v>
      </c>
      <c r="E138" s="62">
        <v>4</v>
      </c>
      <c r="F138" s="62">
        <v>5</v>
      </c>
      <c r="G138" s="62">
        <v>6</v>
      </c>
      <c r="H138" s="62">
        <v>7</v>
      </c>
      <c r="I138" s="62">
        <v>8</v>
      </c>
      <c r="J138" s="63">
        <v>9</v>
      </c>
    </row>
    <row r="139" spans="2:10" ht="27.75" customHeight="1" thickBot="1">
      <c r="B139" s="134" t="s">
        <v>1</v>
      </c>
      <c r="C139" s="156" t="s">
        <v>15</v>
      </c>
      <c r="D139" s="142" t="s">
        <v>24</v>
      </c>
      <c r="E139" s="142" t="s">
        <v>23</v>
      </c>
      <c r="F139" s="142" t="s">
        <v>22</v>
      </c>
      <c r="G139" s="162" t="s">
        <v>24</v>
      </c>
      <c r="H139" s="152" t="s">
        <v>18</v>
      </c>
      <c r="I139" s="153"/>
      <c r="J139" s="154"/>
    </row>
    <row r="140" spans="2:10" ht="83.25" customHeight="1" thickBot="1">
      <c r="B140" s="135"/>
      <c r="C140" s="157"/>
      <c r="D140" s="143"/>
      <c r="E140" s="143"/>
      <c r="F140" s="143"/>
      <c r="G140" s="163"/>
      <c r="H140" s="22" t="s">
        <v>19</v>
      </c>
      <c r="I140" s="23" t="s">
        <v>20</v>
      </c>
      <c r="J140" s="24" t="s">
        <v>25</v>
      </c>
    </row>
    <row r="141" spans="2:10" ht="15.75">
      <c r="B141" s="55" t="s">
        <v>2</v>
      </c>
      <c r="C141" s="101"/>
      <c r="D141" s="64"/>
      <c r="E141" s="74"/>
      <c r="F141" s="64"/>
      <c r="G141" s="29"/>
      <c r="H141" s="30">
        <f t="shared" ref="H141:H152" si="21">C141+E141</f>
        <v>0</v>
      </c>
      <c r="I141" s="31">
        <f>F141</f>
        <v>0</v>
      </c>
      <c r="J141" s="70">
        <f t="shared" ref="J141:J152" si="22">D141+G141</f>
        <v>0</v>
      </c>
    </row>
    <row r="142" spans="2:10" ht="15.75">
      <c r="B142" s="56" t="s">
        <v>3</v>
      </c>
      <c r="C142" s="102"/>
      <c r="D142" s="65"/>
      <c r="E142" s="75"/>
      <c r="F142" s="65"/>
      <c r="G142" s="38"/>
      <c r="H142" s="39">
        <f t="shared" si="21"/>
        <v>0</v>
      </c>
      <c r="I142" s="40">
        <f t="shared" ref="I142:I152" si="23">F142</f>
        <v>0</v>
      </c>
      <c r="J142" s="71">
        <f t="shared" si="22"/>
        <v>0</v>
      </c>
    </row>
    <row r="143" spans="2:10" ht="15.75">
      <c r="B143" s="56" t="s">
        <v>4</v>
      </c>
      <c r="C143" s="102">
        <v>28</v>
      </c>
      <c r="D143" s="65">
        <v>79368.539999999994</v>
      </c>
      <c r="E143" s="75">
        <v>1</v>
      </c>
      <c r="F143" s="65">
        <v>614.51</v>
      </c>
      <c r="G143" s="38"/>
      <c r="H143" s="39">
        <f t="shared" si="21"/>
        <v>29</v>
      </c>
      <c r="I143" s="40">
        <f t="shared" si="23"/>
        <v>614.51</v>
      </c>
      <c r="J143" s="71">
        <f t="shared" si="22"/>
        <v>79368.539999999994</v>
      </c>
    </row>
    <row r="144" spans="2:10" ht="15.75">
      <c r="B144" s="56" t="s">
        <v>5</v>
      </c>
      <c r="C144" s="102">
        <v>28</v>
      </c>
      <c r="D144" s="65">
        <v>24979.03</v>
      </c>
      <c r="E144" s="75">
        <v>4</v>
      </c>
      <c r="F144" s="65">
        <v>3115.49</v>
      </c>
      <c r="G144" s="38"/>
      <c r="H144" s="39">
        <f t="shared" si="21"/>
        <v>32</v>
      </c>
      <c r="I144" s="40">
        <f t="shared" si="23"/>
        <v>3115.49</v>
      </c>
      <c r="J144" s="71">
        <f t="shared" si="22"/>
        <v>24979.03</v>
      </c>
    </row>
    <row r="145" spans="2:10" ht="15.75">
      <c r="B145" s="56" t="s">
        <v>6</v>
      </c>
      <c r="C145" s="102">
        <v>28</v>
      </c>
      <c r="D145" s="65">
        <v>25243.599999999999</v>
      </c>
      <c r="E145" s="75">
        <v>4</v>
      </c>
      <c r="F145" s="65">
        <v>3639.9999999999995</v>
      </c>
      <c r="G145" s="38"/>
      <c r="H145" s="39">
        <f t="shared" si="21"/>
        <v>32</v>
      </c>
      <c r="I145" s="40">
        <f t="shared" si="23"/>
        <v>3639.9999999999995</v>
      </c>
      <c r="J145" s="71">
        <f t="shared" si="22"/>
        <v>25243.599999999999</v>
      </c>
    </row>
    <row r="146" spans="2:10" ht="15.75">
      <c r="B146" s="56" t="s">
        <v>7</v>
      </c>
      <c r="C146" s="102">
        <v>28</v>
      </c>
      <c r="D146" s="65">
        <v>25104.12</v>
      </c>
      <c r="E146" s="75">
        <v>4</v>
      </c>
      <c r="F146" s="65">
        <v>3130.79</v>
      </c>
      <c r="G146" s="38"/>
      <c r="H146" s="39">
        <f t="shared" si="21"/>
        <v>32</v>
      </c>
      <c r="I146" s="40">
        <f t="shared" si="23"/>
        <v>3130.79</v>
      </c>
      <c r="J146" s="71">
        <f t="shared" si="22"/>
        <v>25104.12</v>
      </c>
    </row>
    <row r="147" spans="2:10" ht="15.75">
      <c r="B147" s="57" t="s">
        <v>8</v>
      </c>
      <c r="C147" s="102">
        <v>28</v>
      </c>
      <c r="D147" s="65">
        <v>25479.25</v>
      </c>
      <c r="E147" s="75">
        <v>6</v>
      </c>
      <c r="F147" s="65">
        <v>4928.1400000000003</v>
      </c>
      <c r="G147" s="38"/>
      <c r="H147" s="39">
        <f t="shared" si="21"/>
        <v>34</v>
      </c>
      <c r="I147" s="40">
        <f t="shared" si="23"/>
        <v>4928.1400000000003</v>
      </c>
      <c r="J147" s="71">
        <f t="shared" si="22"/>
        <v>25479.25</v>
      </c>
    </row>
    <row r="148" spans="2:10" ht="15.75">
      <c r="B148" s="56" t="s">
        <v>9</v>
      </c>
      <c r="C148" s="102">
        <v>28</v>
      </c>
      <c r="D148" s="65">
        <v>25440.23</v>
      </c>
      <c r="E148" s="75">
        <v>4</v>
      </c>
      <c r="F148" s="65">
        <v>3110</v>
      </c>
      <c r="G148" s="43"/>
      <c r="H148" s="39">
        <f t="shared" si="21"/>
        <v>32</v>
      </c>
      <c r="I148" s="40">
        <f t="shared" si="23"/>
        <v>3110</v>
      </c>
      <c r="J148" s="71">
        <f t="shared" si="22"/>
        <v>25440.23</v>
      </c>
    </row>
    <row r="149" spans="2:10" ht="15.75">
      <c r="B149" s="56" t="s">
        <v>10</v>
      </c>
      <c r="C149" s="102"/>
      <c r="D149" s="65"/>
      <c r="E149" s="75"/>
      <c r="F149" s="65"/>
      <c r="G149" s="38"/>
      <c r="H149" s="39">
        <f t="shared" si="21"/>
        <v>0</v>
      </c>
      <c r="I149" s="40">
        <f t="shared" si="23"/>
        <v>0</v>
      </c>
      <c r="J149" s="71">
        <f t="shared" si="22"/>
        <v>0</v>
      </c>
    </row>
    <row r="150" spans="2:10" ht="15.75">
      <c r="B150" s="56" t="s">
        <v>11</v>
      </c>
      <c r="C150" s="102"/>
      <c r="D150" s="65"/>
      <c r="E150" s="75"/>
      <c r="F150" s="65"/>
      <c r="G150" s="38"/>
      <c r="H150" s="39">
        <f t="shared" si="21"/>
        <v>0</v>
      </c>
      <c r="I150" s="40">
        <f t="shared" si="23"/>
        <v>0</v>
      </c>
      <c r="J150" s="71">
        <f t="shared" si="22"/>
        <v>0</v>
      </c>
    </row>
    <row r="151" spans="2:10" ht="15.75">
      <c r="B151" s="56" t="s">
        <v>12</v>
      </c>
      <c r="C151" s="102"/>
      <c r="D151" s="65"/>
      <c r="E151" s="75"/>
      <c r="F151" s="65"/>
      <c r="G151" s="43"/>
      <c r="H151" s="39">
        <f t="shared" si="21"/>
        <v>0</v>
      </c>
      <c r="I151" s="40">
        <f t="shared" si="23"/>
        <v>0</v>
      </c>
      <c r="J151" s="71">
        <f t="shared" si="22"/>
        <v>0</v>
      </c>
    </row>
    <row r="152" spans="2:10" ht="16.5" thickBot="1">
      <c r="B152" s="58" t="s">
        <v>13</v>
      </c>
      <c r="C152" s="103"/>
      <c r="D152" s="66"/>
      <c r="E152" s="76"/>
      <c r="F152" s="66"/>
      <c r="G152" s="50"/>
      <c r="H152" s="51">
        <f t="shared" si="21"/>
        <v>0</v>
      </c>
      <c r="I152" s="52">
        <f t="shared" si="23"/>
        <v>0</v>
      </c>
      <c r="J152" s="72">
        <f t="shared" si="22"/>
        <v>0</v>
      </c>
    </row>
    <row r="153" spans="2:10" ht="15.75" thickBot="1">
      <c r="B153" s="67" t="s">
        <v>14</v>
      </c>
      <c r="C153" s="17" t="s">
        <v>26</v>
      </c>
      <c r="D153" s="21">
        <f>SUM(D141:D152)</f>
        <v>205614.77</v>
      </c>
      <c r="E153" s="19" t="s">
        <v>26</v>
      </c>
      <c r="F153" s="21">
        <f>SUM(F141:F152)</f>
        <v>18538.93</v>
      </c>
      <c r="G153" s="20">
        <f>SUM(G141:G152)</f>
        <v>0</v>
      </c>
      <c r="H153" s="17" t="s">
        <v>26</v>
      </c>
      <c r="I153" s="21">
        <f>SUM(I141:I152)</f>
        <v>18538.93</v>
      </c>
      <c r="J153" s="73">
        <f>SUM(J141:J152)</f>
        <v>205614.77</v>
      </c>
    </row>
    <row r="155" spans="2:10" ht="15.75" thickBot="1">
      <c r="B155" s="155" t="s">
        <v>61</v>
      </c>
      <c r="C155" s="155"/>
      <c r="D155" s="155"/>
      <c r="E155" s="155"/>
      <c r="F155" s="155"/>
      <c r="G155" s="155"/>
      <c r="H155" s="155"/>
      <c r="I155" s="155"/>
      <c r="J155" s="155"/>
    </row>
    <row r="156" spans="2:10" s="115" customFormat="1" ht="60" customHeight="1" thickBot="1">
      <c r="B156" s="114" t="s">
        <v>28</v>
      </c>
      <c r="C156" s="167" t="s">
        <v>105</v>
      </c>
      <c r="D156" s="168"/>
      <c r="E156" s="168"/>
      <c r="F156" s="168"/>
      <c r="G156" s="168"/>
      <c r="H156" s="168"/>
      <c r="I156" s="168"/>
      <c r="J156" s="169"/>
    </row>
    <row r="157" spans="2:10" ht="15.75" thickBot="1">
      <c r="B157" s="61">
        <v>1</v>
      </c>
      <c r="C157" s="62">
        <v>2</v>
      </c>
      <c r="D157" s="62">
        <v>3</v>
      </c>
      <c r="E157" s="62">
        <v>4</v>
      </c>
      <c r="F157" s="62">
        <v>5</v>
      </c>
      <c r="G157" s="62">
        <v>6</v>
      </c>
      <c r="H157" s="62">
        <v>7</v>
      </c>
      <c r="I157" s="62">
        <v>8</v>
      </c>
      <c r="J157" s="63">
        <v>9</v>
      </c>
    </row>
    <row r="158" spans="2:10" ht="25.5" customHeight="1" thickBot="1">
      <c r="B158" s="134" t="s">
        <v>1</v>
      </c>
      <c r="C158" s="156" t="s">
        <v>15</v>
      </c>
      <c r="D158" s="142" t="s">
        <v>24</v>
      </c>
      <c r="E158" s="142" t="s">
        <v>23</v>
      </c>
      <c r="F158" s="142" t="s">
        <v>22</v>
      </c>
      <c r="G158" s="162" t="s">
        <v>24</v>
      </c>
      <c r="H158" s="152" t="s">
        <v>18</v>
      </c>
      <c r="I158" s="153"/>
      <c r="J158" s="154"/>
    </row>
    <row r="159" spans="2:10" ht="71.25" customHeight="1" thickBot="1">
      <c r="B159" s="135"/>
      <c r="C159" s="157"/>
      <c r="D159" s="143"/>
      <c r="E159" s="143"/>
      <c r="F159" s="143"/>
      <c r="G159" s="163"/>
      <c r="H159" s="22" t="s">
        <v>19</v>
      </c>
      <c r="I159" s="23" t="s">
        <v>20</v>
      </c>
      <c r="J159" s="24" t="s">
        <v>25</v>
      </c>
    </row>
    <row r="160" spans="2:10" ht="15.75">
      <c r="B160" s="55" t="s">
        <v>2</v>
      </c>
      <c r="C160" s="101"/>
      <c r="D160" s="64"/>
      <c r="E160" s="74"/>
      <c r="F160" s="64"/>
      <c r="G160" s="29"/>
      <c r="H160" s="30">
        <f t="shared" ref="H160:H171" si="24">C160+E160</f>
        <v>0</v>
      </c>
      <c r="I160" s="31">
        <f>F160</f>
        <v>0</v>
      </c>
      <c r="J160" s="70">
        <f t="shared" ref="J160:J171" si="25">D160+G160</f>
        <v>0</v>
      </c>
    </row>
    <row r="161" spans="2:10" ht="15.75">
      <c r="B161" s="56" t="s">
        <v>3</v>
      </c>
      <c r="C161" s="102"/>
      <c r="D161" s="65"/>
      <c r="E161" s="75"/>
      <c r="F161" s="65"/>
      <c r="G161" s="38"/>
      <c r="H161" s="39">
        <f t="shared" si="24"/>
        <v>0</v>
      </c>
      <c r="I161" s="40">
        <f t="shared" ref="I161:I171" si="26">F161</f>
        <v>0</v>
      </c>
      <c r="J161" s="71">
        <f t="shared" si="25"/>
        <v>0</v>
      </c>
    </row>
    <row r="162" spans="2:10" ht="15.75">
      <c r="B162" s="56" t="s">
        <v>4</v>
      </c>
      <c r="C162" s="102">
        <v>5</v>
      </c>
      <c r="D162" s="65">
        <v>12195.06</v>
      </c>
      <c r="E162" s="75"/>
      <c r="F162" s="65"/>
      <c r="G162" s="38"/>
      <c r="H162" s="39">
        <f t="shared" si="24"/>
        <v>5</v>
      </c>
      <c r="I162" s="40">
        <f t="shared" si="26"/>
        <v>0</v>
      </c>
      <c r="J162" s="71">
        <f t="shared" si="25"/>
        <v>12195.06</v>
      </c>
    </row>
    <row r="163" spans="2:10" ht="15.75">
      <c r="B163" s="56" t="s">
        <v>5</v>
      </c>
      <c r="C163" s="102">
        <v>5</v>
      </c>
      <c r="D163" s="65">
        <v>3925.15</v>
      </c>
      <c r="E163" s="75">
        <v>1</v>
      </c>
      <c r="F163" s="65">
        <v>248.17</v>
      </c>
      <c r="G163" s="38"/>
      <c r="H163" s="39">
        <f t="shared" si="24"/>
        <v>6</v>
      </c>
      <c r="I163" s="40">
        <f t="shared" si="26"/>
        <v>248.17</v>
      </c>
      <c r="J163" s="71">
        <f t="shared" si="25"/>
        <v>3925.15</v>
      </c>
    </row>
    <row r="164" spans="2:10" ht="15.75">
      <c r="B164" s="56" t="s">
        <v>6</v>
      </c>
      <c r="C164" s="102">
        <v>5</v>
      </c>
      <c r="D164" s="65">
        <v>3966.74</v>
      </c>
      <c r="E164" s="75">
        <v>1</v>
      </c>
      <c r="F164" s="65">
        <v>248.17</v>
      </c>
      <c r="G164" s="38"/>
      <c r="H164" s="39">
        <f t="shared" si="24"/>
        <v>6</v>
      </c>
      <c r="I164" s="40">
        <f t="shared" si="26"/>
        <v>248.17</v>
      </c>
      <c r="J164" s="71">
        <f t="shared" si="25"/>
        <v>3966.74</v>
      </c>
    </row>
    <row r="165" spans="2:10" ht="15.75">
      <c r="B165" s="56" t="s">
        <v>7</v>
      </c>
      <c r="C165" s="102">
        <v>5</v>
      </c>
      <c r="D165" s="65">
        <v>3944.8</v>
      </c>
      <c r="E165" s="75">
        <v>1</v>
      </c>
      <c r="F165" s="65">
        <v>300</v>
      </c>
      <c r="G165" s="38"/>
      <c r="H165" s="39">
        <f t="shared" si="24"/>
        <v>6</v>
      </c>
      <c r="I165" s="40">
        <f t="shared" si="26"/>
        <v>300</v>
      </c>
      <c r="J165" s="71">
        <f t="shared" si="25"/>
        <v>3944.8</v>
      </c>
    </row>
    <row r="166" spans="2:10" ht="15.75">
      <c r="B166" s="57" t="s">
        <v>8</v>
      </c>
      <c r="C166" s="102">
        <v>5</v>
      </c>
      <c r="D166" s="65">
        <v>3928.72</v>
      </c>
      <c r="E166" s="75">
        <v>1</v>
      </c>
      <c r="F166" s="65">
        <v>239.41</v>
      </c>
      <c r="G166" s="38"/>
      <c r="H166" s="39">
        <f t="shared" si="24"/>
        <v>6</v>
      </c>
      <c r="I166" s="40">
        <f t="shared" si="26"/>
        <v>239.41</v>
      </c>
      <c r="J166" s="71">
        <f t="shared" si="25"/>
        <v>3928.72</v>
      </c>
    </row>
    <row r="167" spans="2:10" ht="15.75">
      <c r="B167" s="56" t="s">
        <v>9</v>
      </c>
      <c r="C167" s="102">
        <v>5</v>
      </c>
      <c r="D167" s="65">
        <v>3935.61</v>
      </c>
      <c r="E167" s="75">
        <v>1</v>
      </c>
      <c r="F167" s="65">
        <v>239.41</v>
      </c>
      <c r="G167" s="43"/>
      <c r="H167" s="39">
        <f t="shared" si="24"/>
        <v>6</v>
      </c>
      <c r="I167" s="40">
        <f t="shared" si="26"/>
        <v>239.41</v>
      </c>
      <c r="J167" s="71">
        <f t="shared" si="25"/>
        <v>3935.61</v>
      </c>
    </row>
    <row r="168" spans="2:10" ht="15.75">
      <c r="B168" s="56" t="s">
        <v>10</v>
      </c>
      <c r="C168" s="102"/>
      <c r="D168" s="65"/>
      <c r="E168" s="75"/>
      <c r="F168" s="65"/>
      <c r="G168" s="38"/>
      <c r="H168" s="39">
        <f t="shared" si="24"/>
        <v>0</v>
      </c>
      <c r="I168" s="40">
        <f t="shared" si="26"/>
        <v>0</v>
      </c>
      <c r="J168" s="71">
        <f t="shared" si="25"/>
        <v>0</v>
      </c>
    </row>
    <row r="169" spans="2:10" ht="15.75">
      <c r="B169" s="56" t="s">
        <v>11</v>
      </c>
      <c r="C169" s="102"/>
      <c r="D169" s="65"/>
      <c r="E169" s="75"/>
      <c r="F169" s="65"/>
      <c r="G169" s="38"/>
      <c r="H169" s="39">
        <f t="shared" si="24"/>
        <v>0</v>
      </c>
      <c r="I169" s="40">
        <f t="shared" si="26"/>
        <v>0</v>
      </c>
      <c r="J169" s="71">
        <f t="shared" si="25"/>
        <v>0</v>
      </c>
    </row>
    <row r="170" spans="2:10" ht="15.75">
      <c r="B170" s="56" t="s">
        <v>12</v>
      </c>
      <c r="C170" s="102"/>
      <c r="D170" s="65"/>
      <c r="E170" s="75"/>
      <c r="F170" s="65"/>
      <c r="G170" s="43"/>
      <c r="H170" s="39">
        <f t="shared" si="24"/>
        <v>0</v>
      </c>
      <c r="I170" s="40">
        <f t="shared" si="26"/>
        <v>0</v>
      </c>
      <c r="J170" s="71">
        <f t="shared" si="25"/>
        <v>0</v>
      </c>
    </row>
    <row r="171" spans="2:10" ht="16.5" thickBot="1">
      <c r="B171" s="58" t="s">
        <v>13</v>
      </c>
      <c r="C171" s="103"/>
      <c r="D171" s="66"/>
      <c r="E171" s="76"/>
      <c r="F171" s="66"/>
      <c r="G171" s="50"/>
      <c r="H171" s="51">
        <f t="shared" si="24"/>
        <v>0</v>
      </c>
      <c r="I171" s="52">
        <f t="shared" si="26"/>
        <v>0</v>
      </c>
      <c r="J171" s="72">
        <f t="shared" si="25"/>
        <v>0</v>
      </c>
    </row>
    <row r="172" spans="2:10" ht="15.75" thickBot="1">
      <c r="B172" s="67" t="s">
        <v>14</v>
      </c>
      <c r="C172" s="17" t="s">
        <v>26</v>
      </c>
      <c r="D172" s="21">
        <f>SUM(D160:D171)</f>
        <v>31896.079999999998</v>
      </c>
      <c r="E172" s="19" t="s">
        <v>26</v>
      </c>
      <c r="F172" s="21">
        <f>SUM(F160:F171)</f>
        <v>1275.1600000000001</v>
      </c>
      <c r="G172" s="20">
        <f>SUM(G160:G171)</f>
        <v>0</v>
      </c>
      <c r="H172" s="17" t="s">
        <v>26</v>
      </c>
      <c r="I172" s="21">
        <f>SUM(I160:I171)</f>
        <v>1275.1600000000001</v>
      </c>
      <c r="J172" s="73">
        <f>SUM(J160:J171)</f>
        <v>31896.079999999998</v>
      </c>
    </row>
    <row r="174" spans="2:10" ht="15.75" thickBot="1">
      <c r="B174" s="155" t="s">
        <v>62</v>
      </c>
      <c r="C174" s="155"/>
      <c r="D174" s="155"/>
      <c r="E174" s="155"/>
      <c r="F174" s="155"/>
      <c r="G174" s="155"/>
      <c r="H174" s="155"/>
      <c r="I174" s="155"/>
      <c r="J174" s="155"/>
    </row>
    <row r="175" spans="2:10" s="115" customFormat="1" ht="60" customHeight="1" thickBot="1">
      <c r="B175" s="114" t="s">
        <v>28</v>
      </c>
      <c r="C175" s="167" t="s">
        <v>106</v>
      </c>
      <c r="D175" s="168"/>
      <c r="E175" s="168"/>
      <c r="F175" s="168"/>
      <c r="G175" s="168"/>
      <c r="H175" s="168"/>
      <c r="I175" s="168"/>
      <c r="J175" s="169"/>
    </row>
    <row r="176" spans="2:10" ht="15.75" thickBot="1">
      <c r="B176" s="61">
        <v>1</v>
      </c>
      <c r="C176" s="62">
        <v>2</v>
      </c>
      <c r="D176" s="62">
        <v>3</v>
      </c>
      <c r="E176" s="62">
        <v>4</v>
      </c>
      <c r="F176" s="62">
        <v>5</v>
      </c>
      <c r="G176" s="62">
        <v>6</v>
      </c>
      <c r="H176" s="62">
        <v>7</v>
      </c>
      <c r="I176" s="62">
        <v>8</v>
      </c>
      <c r="J176" s="63">
        <v>9</v>
      </c>
    </row>
    <row r="177" spans="2:10" ht="31.5" customHeight="1" thickBot="1">
      <c r="B177" s="134" t="s">
        <v>1</v>
      </c>
      <c r="C177" s="156" t="s">
        <v>15</v>
      </c>
      <c r="D177" s="142" t="s">
        <v>24</v>
      </c>
      <c r="E177" s="142" t="s">
        <v>23</v>
      </c>
      <c r="F177" s="142" t="s">
        <v>22</v>
      </c>
      <c r="G177" s="162" t="s">
        <v>24</v>
      </c>
      <c r="H177" s="152" t="s">
        <v>18</v>
      </c>
      <c r="I177" s="153"/>
      <c r="J177" s="154"/>
    </row>
    <row r="178" spans="2:10" ht="74.25" customHeight="1" thickBot="1">
      <c r="B178" s="135"/>
      <c r="C178" s="157"/>
      <c r="D178" s="143"/>
      <c r="E178" s="143"/>
      <c r="F178" s="143"/>
      <c r="G178" s="163"/>
      <c r="H178" s="22" t="s">
        <v>19</v>
      </c>
      <c r="I178" s="23" t="s">
        <v>20</v>
      </c>
      <c r="J178" s="24" t="s">
        <v>25</v>
      </c>
    </row>
    <row r="179" spans="2:10" ht="15.75">
      <c r="B179" s="55" t="s">
        <v>2</v>
      </c>
      <c r="C179" s="101"/>
      <c r="D179" s="64"/>
      <c r="E179" s="74"/>
      <c r="F179" s="64"/>
      <c r="G179" s="29"/>
      <c r="H179" s="30">
        <f t="shared" ref="H179:H190" si="27">C179+E179</f>
        <v>0</v>
      </c>
      <c r="I179" s="31">
        <f>F179</f>
        <v>0</v>
      </c>
      <c r="J179" s="70">
        <f t="shared" ref="J179:J190" si="28">D179+G179</f>
        <v>0</v>
      </c>
    </row>
    <row r="180" spans="2:10" ht="15.75">
      <c r="B180" s="56" t="s">
        <v>3</v>
      </c>
      <c r="C180" s="102"/>
      <c r="D180" s="65"/>
      <c r="E180" s="75"/>
      <c r="F180" s="65"/>
      <c r="G180" s="38"/>
      <c r="H180" s="39">
        <f t="shared" si="27"/>
        <v>0</v>
      </c>
      <c r="I180" s="40">
        <f t="shared" ref="I180:I190" si="29">F180</f>
        <v>0</v>
      </c>
      <c r="J180" s="71">
        <f t="shared" si="28"/>
        <v>0</v>
      </c>
    </row>
    <row r="181" spans="2:10" ht="15.75">
      <c r="B181" s="56" t="s">
        <v>4</v>
      </c>
      <c r="C181" s="102">
        <v>7</v>
      </c>
      <c r="D181" s="65">
        <v>26784.99</v>
      </c>
      <c r="E181" s="75">
        <v>2</v>
      </c>
      <c r="F181" s="65">
        <v>3117.38</v>
      </c>
      <c r="G181" s="38"/>
      <c r="H181" s="39">
        <f t="shared" si="27"/>
        <v>9</v>
      </c>
      <c r="I181" s="40">
        <f t="shared" si="29"/>
        <v>3117.38</v>
      </c>
      <c r="J181" s="71">
        <f t="shared" si="28"/>
        <v>26784.99</v>
      </c>
    </row>
    <row r="182" spans="2:10" ht="15.75">
      <c r="B182" s="56" t="s">
        <v>5</v>
      </c>
      <c r="C182" s="102">
        <v>7</v>
      </c>
      <c r="D182" s="65">
        <v>8939.65</v>
      </c>
      <c r="E182" s="75">
        <v>3</v>
      </c>
      <c r="F182" s="65">
        <v>1636.67</v>
      </c>
      <c r="G182" s="38"/>
      <c r="H182" s="39">
        <f t="shared" si="27"/>
        <v>10</v>
      </c>
      <c r="I182" s="40">
        <f t="shared" si="29"/>
        <v>1636.67</v>
      </c>
      <c r="J182" s="71">
        <f t="shared" si="28"/>
        <v>8939.65</v>
      </c>
    </row>
    <row r="183" spans="2:10" ht="15.75">
      <c r="B183" s="56" t="s">
        <v>6</v>
      </c>
      <c r="C183" s="102">
        <v>7</v>
      </c>
      <c r="D183" s="65">
        <v>9036.11</v>
      </c>
      <c r="E183" s="75">
        <v>3</v>
      </c>
      <c r="F183" s="65">
        <v>4000</v>
      </c>
      <c r="G183" s="38"/>
      <c r="H183" s="39">
        <f t="shared" si="27"/>
        <v>10</v>
      </c>
      <c r="I183" s="40">
        <f t="shared" si="29"/>
        <v>4000</v>
      </c>
      <c r="J183" s="71">
        <f t="shared" si="28"/>
        <v>9036.11</v>
      </c>
    </row>
    <row r="184" spans="2:10" ht="15.75">
      <c r="B184" s="56" t="s">
        <v>7</v>
      </c>
      <c r="C184" s="102">
        <v>7</v>
      </c>
      <c r="D184" s="65">
        <v>8985.3700000000008</v>
      </c>
      <c r="E184" s="75">
        <v>4</v>
      </c>
      <c r="F184" s="65">
        <v>2367.36</v>
      </c>
      <c r="G184" s="38"/>
      <c r="H184" s="39">
        <f t="shared" si="27"/>
        <v>11</v>
      </c>
      <c r="I184" s="40">
        <f t="shared" si="29"/>
        <v>2367.36</v>
      </c>
      <c r="J184" s="71">
        <f t="shared" si="28"/>
        <v>8985.3700000000008</v>
      </c>
    </row>
    <row r="185" spans="2:10" ht="15.75">
      <c r="B185" s="57" t="s">
        <v>8</v>
      </c>
      <c r="C185" s="102">
        <v>8</v>
      </c>
      <c r="D185" s="65">
        <v>8948.06</v>
      </c>
      <c r="E185" s="75">
        <v>1</v>
      </c>
      <c r="F185" s="65">
        <v>718.23</v>
      </c>
      <c r="G185" s="38"/>
      <c r="H185" s="39">
        <f t="shared" si="27"/>
        <v>9</v>
      </c>
      <c r="I185" s="40">
        <f t="shared" si="29"/>
        <v>718.23</v>
      </c>
      <c r="J185" s="71">
        <f t="shared" si="28"/>
        <v>8948.06</v>
      </c>
    </row>
    <row r="186" spans="2:10" ht="15.75">
      <c r="B186" s="56" t="s">
        <v>9</v>
      </c>
      <c r="C186" s="102">
        <v>8</v>
      </c>
      <c r="D186" s="65">
        <v>8936.84</v>
      </c>
      <c r="E186" s="75">
        <v>3</v>
      </c>
      <c r="F186" s="65">
        <v>2357.5300000000002</v>
      </c>
      <c r="G186" s="43"/>
      <c r="H186" s="39">
        <f t="shared" si="27"/>
        <v>11</v>
      </c>
      <c r="I186" s="40">
        <f t="shared" si="29"/>
        <v>2357.5300000000002</v>
      </c>
      <c r="J186" s="71">
        <f t="shared" si="28"/>
        <v>8936.84</v>
      </c>
    </row>
    <row r="187" spans="2:10" ht="15.75">
      <c r="B187" s="56" t="s">
        <v>10</v>
      </c>
      <c r="C187" s="102"/>
      <c r="D187" s="65"/>
      <c r="E187" s="75"/>
      <c r="F187" s="65"/>
      <c r="G187" s="38"/>
      <c r="H187" s="39">
        <f t="shared" si="27"/>
        <v>0</v>
      </c>
      <c r="I187" s="40">
        <f t="shared" si="29"/>
        <v>0</v>
      </c>
      <c r="J187" s="71">
        <f t="shared" si="28"/>
        <v>0</v>
      </c>
    </row>
    <row r="188" spans="2:10" ht="15.75">
      <c r="B188" s="56" t="s">
        <v>11</v>
      </c>
      <c r="C188" s="102">
        <v>7</v>
      </c>
      <c r="D188" s="65">
        <v>3705.28</v>
      </c>
      <c r="E188" s="75">
        <v>1</v>
      </c>
      <c r="F188" s="65">
        <v>504.12</v>
      </c>
      <c r="G188" s="38"/>
      <c r="H188" s="39">
        <f t="shared" si="27"/>
        <v>8</v>
      </c>
      <c r="I188" s="40">
        <f t="shared" si="29"/>
        <v>504.12</v>
      </c>
      <c r="J188" s="71">
        <f t="shared" si="28"/>
        <v>3705.28</v>
      </c>
    </row>
    <row r="189" spans="2:10" ht="15.75">
      <c r="B189" s="56" t="s">
        <v>12</v>
      </c>
      <c r="C189" s="102">
        <v>7</v>
      </c>
      <c r="D189" s="65">
        <v>3944</v>
      </c>
      <c r="E189" s="75"/>
      <c r="F189" s="65"/>
      <c r="G189" s="43"/>
      <c r="H189" s="39">
        <f t="shared" si="27"/>
        <v>7</v>
      </c>
      <c r="I189" s="40">
        <f t="shared" si="29"/>
        <v>0</v>
      </c>
      <c r="J189" s="71">
        <f t="shared" si="28"/>
        <v>3944</v>
      </c>
    </row>
    <row r="190" spans="2:10" ht="16.5" thickBot="1">
      <c r="B190" s="58" t="s">
        <v>13</v>
      </c>
      <c r="C190" s="103"/>
      <c r="D190" s="66"/>
      <c r="E190" s="76"/>
      <c r="F190" s="66"/>
      <c r="G190" s="50"/>
      <c r="H190" s="51">
        <f t="shared" si="27"/>
        <v>0</v>
      </c>
      <c r="I190" s="52">
        <f t="shared" si="29"/>
        <v>0</v>
      </c>
      <c r="J190" s="72">
        <f t="shared" si="28"/>
        <v>0</v>
      </c>
    </row>
    <row r="191" spans="2:10" ht="15.75" thickBot="1">
      <c r="B191" s="67" t="s">
        <v>14</v>
      </c>
      <c r="C191" s="17" t="s">
        <v>26</v>
      </c>
      <c r="D191" s="21">
        <f>SUM(D179:D190)</f>
        <v>79280.3</v>
      </c>
      <c r="E191" s="19" t="s">
        <v>26</v>
      </c>
      <c r="F191" s="21">
        <f>SUM(F179:F190)</f>
        <v>14701.29</v>
      </c>
      <c r="G191" s="20">
        <f>SUM(G179:G190)</f>
        <v>0</v>
      </c>
      <c r="H191" s="17" t="s">
        <v>26</v>
      </c>
      <c r="I191" s="21">
        <f>SUM(I179:I190)</f>
        <v>14701.29</v>
      </c>
      <c r="J191" s="73">
        <f>SUM(J179:J190)</f>
        <v>79280.3</v>
      </c>
    </row>
    <row r="193" spans="2:10" ht="15.75" thickBot="1">
      <c r="B193" s="155" t="s">
        <v>63</v>
      </c>
      <c r="C193" s="155"/>
      <c r="D193" s="155"/>
      <c r="E193" s="155"/>
      <c r="F193" s="155"/>
      <c r="G193" s="155"/>
      <c r="H193" s="155"/>
      <c r="I193" s="155"/>
      <c r="J193" s="155"/>
    </row>
    <row r="194" spans="2:10" s="115" customFormat="1" ht="60" customHeight="1" thickBot="1">
      <c r="B194" s="114" t="s">
        <v>28</v>
      </c>
      <c r="C194" s="167" t="s">
        <v>107</v>
      </c>
      <c r="D194" s="168"/>
      <c r="E194" s="168"/>
      <c r="F194" s="168"/>
      <c r="G194" s="168"/>
      <c r="H194" s="168"/>
      <c r="I194" s="168"/>
      <c r="J194" s="169"/>
    </row>
    <row r="195" spans="2:10" ht="15.75" thickBot="1">
      <c r="B195" s="61">
        <v>1</v>
      </c>
      <c r="C195" s="62">
        <v>2</v>
      </c>
      <c r="D195" s="62">
        <v>3</v>
      </c>
      <c r="E195" s="62">
        <v>4</v>
      </c>
      <c r="F195" s="62">
        <v>5</v>
      </c>
      <c r="G195" s="62">
        <v>6</v>
      </c>
      <c r="H195" s="62">
        <v>7</v>
      </c>
      <c r="I195" s="62">
        <v>8</v>
      </c>
      <c r="J195" s="63">
        <v>9</v>
      </c>
    </row>
    <row r="196" spans="2:10" ht="15.75" thickBot="1">
      <c r="B196" s="134" t="s">
        <v>1</v>
      </c>
      <c r="C196" s="156" t="s">
        <v>15</v>
      </c>
      <c r="D196" s="142" t="s">
        <v>24</v>
      </c>
      <c r="E196" s="142" t="s">
        <v>23</v>
      </c>
      <c r="F196" s="142" t="s">
        <v>22</v>
      </c>
      <c r="G196" s="162" t="s">
        <v>24</v>
      </c>
      <c r="H196" s="152" t="s">
        <v>18</v>
      </c>
      <c r="I196" s="153"/>
      <c r="J196" s="154"/>
    </row>
    <row r="197" spans="2:10" ht="54" thickBot="1">
      <c r="B197" s="135"/>
      <c r="C197" s="157"/>
      <c r="D197" s="143"/>
      <c r="E197" s="143"/>
      <c r="F197" s="143"/>
      <c r="G197" s="163"/>
      <c r="H197" s="22" t="s">
        <v>19</v>
      </c>
      <c r="I197" s="23" t="s">
        <v>20</v>
      </c>
      <c r="J197" s="24" t="s">
        <v>25</v>
      </c>
    </row>
    <row r="198" spans="2:10" ht="15.75">
      <c r="B198" s="55" t="s">
        <v>2</v>
      </c>
      <c r="C198" s="101"/>
      <c r="D198" s="64"/>
      <c r="E198" s="74"/>
      <c r="F198" s="64"/>
      <c r="G198" s="29"/>
      <c r="H198" s="30">
        <f t="shared" ref="H198:H209" si="30">C198+E198</f>
        <v>0</v>
      </c>
      <c r="I198" s="31">
        <f>F198</f>
        <v>0</v>
      </c>
      <c r="J198" s="70">
        <f t="shared" ref="J198:J209" si="31">D198+G198</f>
        <v>0</v>
      </c>
    </row>
    <row r="199" spans="2:10" ht="15.75">
      <c r="B199" s="56" t="s">
        <v>3</v>
      </c>
      <c r="C199" s="102"/>
      <c r="D199" s="65"/>
      <c r="E199" s="75"/>
      <c r="F199" s="65"/>
      <c r="G199" s="38"/>
      <c r="H199" s="39">
        <f t="shared" si="30"/>
        <v>0</v>
      </c>
      <c r="I199" s="40">
        <f t="shared" ref="I199:I209" si="32">F199</f>
        <v>0</v>
      </c>
      <c r="J199" s="71">
        <f t="shared" si="31"/>
        <v>0</v>
      </c>
    </row>
    <row r="200" spans="2:10" ht="15.75">
      <c r="B200" s="56" t="s">
        <v>4</v>
      </c>
      <c r="C200" s="102">
        <v>8</v>
      </c>
      <c r="D200" s="65">
        <v>17114.740000000002</v>
      </c>
      <c r="E200" s="75">
        <v>4</v>
      </c>
      <c r="F200" s="65">
        <v>3117.37</v>
      </c>
      <c r="G200" s="38"/>
      <c r="H200" s="39">
        <f t="shared" si="30"/>
        <v>12</v>
      </c>
      <c r="I200" s="40">
        <f t="shared" si="32"/>
        <v>3117.37</v>
      </c>
      <c r="J200" s="71">
        <f t="shared" si="31"/>
        <v>17114.740000000002</v>
      </c>
    </row>
    <row r="201" spans="2:10" ht="15.75">
      <c r="B201" s="56" t="s">
        <v>5</v>
      </c>
      <c r="C201" s="102">
        <v>8</v>
      </c>
      <c r="D201" s="65">
        <v>6017.11</v>
      </c>
      <c r="E201" s="75">
        <v>4</v>
      </c>
      <c r="F201" s="65">
        <v>1636.67</v>
      </c>
      <c r="G201" s="38"/>
      <c r="H201" s="39">
        <f t="shared" si="30"/>
        <v>12</v>
      </c>
      <c r="I201" s="40">
        <f t="shared" si="32"/>
        <v>1636.67</v>
      </c>
      <c r="J201" s="71">
        <f t="shared" si="31"/>
        <v>6017.11</v>
      </c>
    </row>
    <row r="202" spans="2:10" ht="15.75">
      <c r="B202" s="56" t="s">
        <v>6</v>
      </c>
      <c r="C202" s="102">
        <v>8</v>
      </c>
      <c r="D202" s="65">
        <v>6080</v>
      </c>
      <c r="E202" s="75">
        <v>5</v>
      </c>
      <c r="F202" s="65">
        <f>963.66+2622.7</f>
        <v>3586.3599999999997</v>
      </c>
      <c r="G202" s="38"/>
      <c r="H202" s="39">
        <f t="shared" si="30"/>
        <v>13</v>
      </c>
      <c r="I202" s="40">
        <f t="shared" si="32"/>
        <v>3586.3599999999997</v>
      </c>
      <c r="J202" s="71">
        <f t="shared" si="31"/>
        <v>6080</v>
      </c>
    </row>
    <row r="203" spans="2:10" ht="15.75">
      <c r="B203" s="56" t="s">
        <v>7</v>
      </c>
      <c r="C203" s="102">
        <v>8</v>
      </c>
      <c r="D203" s="65">
        <v>6047.24</v>
      </c>
      <c r="E203" s="75">
        <v>2</v>
      </c>
      <c r="F203" s="65">
        <v>3812.34</v>
      </c>
      <c r="G203" s="38"/>
      <c r="H203" s="39">
        <f t="shared" si="30"/>
        <v>10</v>
      </c>
      <c r="I203" s="40">
        <f t="shared" si="32"/>
        <v>3812.34</v>
      </c>
      <c r="J203" s="71">
        <f t="shared" si="31"/>
        <v>6047.24</v>
      </c>
    </row>
    <row r="204" spans="2:10" ht="15.75">
      <c r="B204" s="57" t="s">
        <v>8</v>
      </c>
      <c r="C204" s="102">
        <v>8</v>
      </c>
      <c r="D204" s="65">
        <v>6022.14</v>
      </c>
      <c r="E204" s="75">
        <v>1</v>
      </c>
      <c r="F204" s="65">
        <v>1204.1500000000001</v>
      </c>
      <c r="G204" s="38">
        <v>16</v>
      </c>
      <c r="H204" s="39">
        <f t="shared" si="30"/>
        <v>9</v>
      </c>
      <c r="I204" s="40">
        <f t="shared" si="32"/>
        <v>1204.1500000000001</v>
      </c>
      <c r="J204" s="71">
        <f t="shared" si="31"/>
        <v>6038.14</v>
      </c>
    </row>
    <row r="205" spans="2:10" ht="15.75">
      <c r="B205" s="56" t="s">
        <v>9</v>
      </c>
      <c r="C205" s="102">
        <v>7</v>
      </c>
      <c r="D205" s="65">
        <v>6012.84</v>
      </c>
      <c r="E205" s="75">
        <v>3</v>
      </c>
      <c r="F205" s="65">
        <f>1197.05+1643.07</f>
        <v>2840.12</v>
      </c>
      <c r="G205" s="43"/>
      <c r="H205" s="39">
        <f t="shared" si="30"/>
        <v>10</v>
      </c>
      <c r="I205" s="40">
        <f t="shared" si="32"/>
        <v>2840.12</v>
      </c>
      <c r="J205" s="71">
        <f t="shared" si="31"/>
        <v>6012.84</v>
      </c>
    </row>
    <row r="206" spans="2:10" ht="15.75">
      <c r="B206" s="56" t="s">
        <v>10</v>
      </c>
      <c r="C206" s="102"/>
      <c r="D206" s="65"/>
      <c r="E206" s="75"/>
      <c r="F206" s="65"/>
      <c r="G206" s="38"/>
      <c r="H206" s="39">
        <f t="shared" si="30"/>
        <v>0</v>
      </c>
      <c r="I206" s="40">
        <f t="shared" si="32"/>
        <v>0</v>
      </c>
      <c r="J206" s="71">
        <f t="shared" si="31"/>
        <v>0</v>
      </c>
    </row>
    <row r="207" spans="2:10" ht="15.75">
      <c r="B207" s="56" t="s">
        <v>11</v>
      </c>
      <c r="C207" s="102"/>
      <c r="D207" s="65"/>
      <c r="E207" s="75"/>
      <c r="F207" s="65"/>
      <c r="G207" s="38"/>
      <c r="H207" s="39">
        <f t="shared" si="30"/>
        <v>0</v>
      </c>
      <c r="I207" s="40">
        <f t="shared" si="32"/>
        <v>0</v>
      </c>
      <c r="J207" s="71">
        <f t="shared" si="31"/>
        <v>0</v>
      </c>
    </row>
    <row r="208" spans="2:10" ht="15.75">
      <c r="B208" s="56" t="s">
        <v>12</v>
      </c>
      <c r="C208" s="102"/>
      <c r="D208" s="65"/>
      <c r="E208" s="75">
        <v>1</v>
      </c>
      <c r="F208" s="65">
        <v>526.23</v>
      </c>
      <c r="G208" s="43"/>
      <c r="H208" s="39">
        <f t="shared" si="30"/>
        <v>1</v>
      </c>
      <c r="I208" s="40">
        <f t="shared" si="32"/>
        <v>526.23</v>
      </c>
      <c r="J208" s="71">
        <f t="shared" si="31"/>
        <v>0</v>
      </c>
    </row>
    <row r="209" spans="2:10" ht="16.5" thickBot="1">
      <c r="B209" s="58" t="s">
        <v>13</v>
      </c>
      <c r="C209" s="103"/>
      <c r="D209" s="66"/>
      <c r="E209" s="76"/>
      <c r="F209" s="66"/>
      <c r="G209" s="50"/>
      <c r="H209" s="51">
        <f t="shared" si="30"/>
        <v>0</v>
      </c>
      <c r="I209" s="52">
        <f t="shared" si="32"/>
        <v>0</v>
      </c>
      <c r="J209" s="72">
        <f t="shared" si="31"/>
        <v>0</v>
      </c>
    </row>
    <row r="210" spans="2:10" ht="15.75" thickBot="1">
      <c r="B210" s="67" t="s">
        <v>14</v>
      </c>
      <c r="C210" s="17" t="s">
        <v>26</v>
      </c>
      <c r="D210" s="21">
        <f>SUM(D198:D209)</f>
        <v>47294.070000000007</v>
      </c>
      <c r="E210" s="19" t="s">
        <v>26</v>
      </c>
      <c r="F210" s="21">
        <f>SUM(F198:F209)</f>
        <v>16723.239999999998</v>
      </c>
      <c r="G210" s="20">
        <f>SUM(G198:G209)</f>
        <v>16</v>
      </c>
      <c r="H210" s="17" t="s">
        <v>26</v>
      </c>
      <c r="I210" s="21">
        <f>SUM(I198:I209)</f>
        <v>16723.239999999998</v>
      </c>
      <c r="J210" s="73">
        <f>SUM(J198:J209)</f>
        <v>47310.070000000007</v>
      </c>
    </row>
    <row r="212" spans="2:10" ht="15.75" thickBot="1">
      <c r="B212" s="155" t="s">
        <v>64</v>
      </c>
      <c r="C212" s="155"/>
      <c r="D212" s="155"/>
      <c r="E212" s="155"/>
      <c r="F212" s="155"/>
      <c r="G212" s="155"/>
      <c r="H212" s="155"/>
      <c r="I212" s="155"/>
      <c r="J212" s="155"/>
    </row>
    <row r="213" spans="2:10" s="115" customFormat="1" ht="60" customHeight="1" thickBot="1">
      <c r="B213" s="114" t="s">
        <v>28</v>
      </c>
      <c r="C213" s="167" t="s">
        <v>108</v>
      </c>
      <c r="D213" s="168"/>
      <c r="E213" s="168"/>
      <c r="F213" s="168"/>
      <c r="G213" s="168"/>
      <c r="H213" s="168"/>
      <c r="I213" s="168"/>
      <c r="J213" s="169"/>
    </row>
    <row r="214" spans="2:10" ht="15.75" thickBot="1">
      <c r="B214" s="61">
        <v>1</v>
      </c>
      <c r="C214" s="62">
        <v>2</v>
      </c>
      <c r="D214" s="62">
        <v>3</v>
      </c>
      <c r="E214" s="62">
        <v>4</v>
      </c>
      <c r="F214" s="62">
        <v>5</v>
      </c>
      <c r="G214" s="62">
        <v>6</v>
      </c>
      <c r="H214" s="62">
        <v>7</v>
      </c>
      <c r="I214" s="62">
        <v>8</v>
      </c>
      <c r="J214" s="63">
        <v>9</v>
      </c>
    </row>
    <row r="215" spans="2:10" ht="15.75" thickBot="1">
      <c r="B215" s="134" t="s">
        <v>1</v>
      </c>
      <c r="C215" s="156" t="s">
        <v>15</v>
      </c>
      <c r="D215" s="142" t="s">
        <v>24</v>
      </c>
      <c r="E215" s="142" t="s">
        <v>23</v>
      </c>
      <c r="F215" s="142" t="s">
        <v>22</v>
      </c>
      <c r="G215" s="162" t="s">
        <v>24</v>
      </c>
      <c r="H215" s="152" t="s">
        <v>18</v>
      </c>
      <c r="I215" s="153"/>
      <c r="J215" s="154"/>
    </row>
    <row r="216" spans="2:10" ht="54" thickBot="1">
      <c r="B216" s="135"/>
      <c r="C216" s="157"/>
      <c r="D216" s="143"/>
      <c r="E216" s="143"/>
      <c r="F216" s="143"/>
      <c r="G216" s="163"/>
      <c r="H216" s="22" t="s">
        <v>19</v>
      </c>
      <c r="I216" s="23" t="s">
        <v>20</v>
      </c>
      <c r="J216" s="24" t="s">
        <v>25</v>
      </c>
    </row>
    <row r="217" spans="2:10" ht="15.75">
      <c r="B217" s="55" t="s">
        <v>2</v>
      </c>
      <c r="C217" s="101"/>
      <c r="D217" s="64"/>
      <c r="E217" s="74"/>
      <c r="F217" s="64"/>
      <c r="G217" s="29"/>
      <c r="H217" s="30">
        <f t="shared" ref="H217:H228" si="33">C217+E217</f>
        <v>0</v>
      </c>
      <c r="I217" s="31">
        <f>F217</f>
        <v>0</v>
      </c>
      <c r="J217" s="70">
        <f t="shared" ref="J217:J228" si="34">D217+G217</f>
        <v>0</v>
      </c>
    </row>
    <row r="218" spans="2:10" ht="15.75">
      <c r="B218" s="56" t="s">
        <v>3</v>
      </c>
      <c r="C218" s="102"/>
      <c r="D218" s="65"/>
      <c r="E218" s="75"/>
      <c r="F218" s="65"/>
      <c r="G218" s="38"/>
      <c r="H218" s="39">
        <f t="shared" si="33"/>
        <v>0</v>
      </c>
      <c r="I218" s="40">
        <f t="shared" ref="I218:I228" si="35">F218</f>
        <v>0</v>
      </c>
      <c r="J218" s="71">
        <f t="shared" si="34"/>
        <v>0</v>
      </c>
    </row>
    <row r="219" spans="2:10" ht="15.75">
      <c r="B219" s="56" t="s">
        <v>4</v>
      </c>
      <c r="C219" s="102">
        <v>6</v>
      </c>
      <c r="D219" s="65">
        <v>12396</v>
      </c>
      <c r="E219" s="75">
        <v>1</v>
      </c>
      <c r="F219" s="65">
        <v>1000</v>
      </c>
      <c r="G219" s="38"/>
      <c r="H219" s="39">
        <f t="shared" si="33"/>
        <v>7</v>
      </c>
      <c r="I219" s="40">
        <f t="shared" si="35"/>
        <v>1000</v>
      </c>
      <c r="J219" s="71">
        <f t="shared" si="34"/>
        <v>12396</v>
      </c>
    </row>
    <row r="220" spans="2:10" ht="15.75">
      <c r="B220" s="56" t="s">
        <v>5</v>
      </c>
      <c r="C220" s="102">
        <v>7</v>
      </c>
      <c r="D220" s="65">
        <v>3774.17</v>
      </c>
      <c r="E220" s="75">
        <v>1</v>
      </c>
      <c r="F220" s="65">
        <v>1000</v>
      </c>
      <c r="G220" s="38"/>
      <c r="H220" s="39">
        <f t="shared" si="33"/>
        <v>8</v>
      </c>
      <c r="I220" s="40">
        <f t="shared" si="35"/>
        <v>1000</v>
      </c>
      <c r="J220" s="71">
        <f t="shared" si="34"/>
        <v>3774.17</v>
      </c>
    </row>
    <row r="221" spans="2:10" ht="15.75">
      <c r="B221" s="56" t="s">
        <v>6</v>
      </c>
      <c r="C221" s="102">
        <v>5</v>
      </c>
      <c r="D221" s="65">
        <v>3814.14</v>
      </c>
      <c r="E221" s="75">
        <v>1</v>
      </c>
      <c r="F221" s="65">
        <v>1000</v>
      </c>
      <c r="G221" s="38"/>
      <c r="H221" s="39">
        <f t="shared" si="33"/>
        <v>6</v>
      </c>
      <c r="I221" s="40">
        <f t="shared" si="35"/>
        <v>1000</v>
      </c>
      <c r="J221" s="71">
        <f t="shared" si="34"/>
        <v>3814.14</v>
      </c>
    </row>
    <row r="222" spans="2:10" ht="15.75">
      <c r="B222" s="56" t="s">
        <v>7</v>
      </c>
      <c r="C222" s="102">
        <v>7</v>
      </c>
      <c r="D222" s="65">
        <v>3793.07</v>
      </c>
      <c r="E222" s="75">
        <v>1</v>
      </c>
      <c r="F222" s="65"/>
      <c r="G222" s="38"/>
      <c r="H222" s="39">
        <f t="shared" si="33"/>
        <v>8</v>
      </c>
      <c r="I222" s="40">
        <f t="shared" si="35"/>
        <v>0</v>
      </c>
      <c r="J222" s="71">
        <f t="shared" si="34"/>
        <v>3793.07</v>
      </c>
    </row>
    <row r="223" spans="2:10" ht="15.75">
      <c r="B223" s="57" t="s">
        <v>8</v>
      </c>
      <c r="C223" s="102">
        <v>7</v>
      </c>
      <c r="D223" s="65">
        <v>3777.32</v>
      </c>
      <c r="E223" s="75">
        <v>1</v>
      </c>
      <c r="F223" s="65">
        <v>2020.67</v>
      </c>
      <c r="G223" s="38"/>
      <c r="H223" s="39">
        <f t="shared" si="33"/>
        <v>8</v>
      </c>
      <c r="I223" s="40">
        <f t="shared" si="35"/>
        <v>2020.67</v>
      </c>
      <c r="J223" s="71">
        <f t="shared" si="34"/>
        <v>3777.32</v>
      </c>
    </row>
    <row r="224" spans="2:10" ht="15.75">
      <c r="B224" s="56" t="s">
        <v>9</v>
      </c>
      <c r="C224" s="102">
        <v>5</v>
      </c>
      <c r="D224" s="65">
        <v>3771.59</v>
      </c>
      <c r="E224" s="75">
        <v>1</v>
      </c>
      <c r="F224" s="65">
        <v>1194.25</v>
      </c>
      <c r="G224" s="43"/>
      <c r="H224" s="39">
        <f t="shared" si="33"/>
        <v>6</v>
      </c>
      <c r="I224" s="40">
        <f t="shared" si="35"/>
        <v>1194.25</v>
      </c>
      <c r="J224" s="71">
        <f t="shared" si="34"/>
        <v>3771.59</v>
      </c>
    </row>
    <row r="225" spans="2:10" ht="15.75">
      <c r="B225" s="56" t="s">
        <v>10</v>
      </c>
      <c r="C225" s="102"/>
      <c r="D225" s="65"/>
      <c r="E225" s="75"/>
      <c r="F225" s="65"/>
      <c r="G225" s="38"/>
      <c r="H225" s="39">
        <f t="shared" si="33"/>
        <v>0</v>
      </c>
      <c r="I225" s="40">
        <f t="shared" si="35"/>
        <v>0</v>
      </c>
      <c r="J225" s="71">
        <f t="shared" si="34"/>
        <v>0</v>
      </c>
    </row>
    <row r="226" spans="2:10" ht="15.75">
      <c r="B226" s="56" t="s">
        <v>11</v>
      </c>
      <c r="C226" s="102"/>
      <c r="D226" s="65"/>
      <c r="E226" s="75"/>
      <c r="F226" s="65"/>
      <c r="G226" s="38"/>
      <c r="H226" s="39">
        <f t="shared" si="33"/>
        <v>0</v>
      </c>
      <c r="I226" s="40">
        <f t="shared" si="35"/>
        <v>0</v>
      </c>
      <c r="J226" s="71">
        <f t="shared" si="34"/>
        <v>0</v>
      </c>
    </row>
    <row r="227" spans="2:10" ht="15.75">
      <c r="B227" s="56" t="s">
        <v>12</v>
      </c>
      <c r="C227" s="102"/>
      <c r="D227" s="65"/>
      <c r="E227" s="75">
        <v>1</v>
      </c>
      <c r="F227" s="65">
        <v>203.97</v>
      </c>
      <c r="G227" s="43"/>
      <c r="H227" s="39">
        <f t="shared" si="33"/>
        <v>1</v>
      </c>
      <c r="I227" s="40">
        <f t="shared" si="35"/>
        <v>203.97</v>
      </c>
      <c r="J227" s="71">
        <f t="shared" si="34"/>
        <v>0</v>
      </c>
    </row>
    <row r="228" spans="2:10" ht="16.5" thickBot="1">
      <c r="B228" s="58" t="s">
        <v>13</v>
      </c>
      <c r="C228" s="103"/>
      <c r="D228" s="66"/>
      <c r="E228" s="76"/>
      <c r="F228" s="66"/>
      <c r="G228" s="50"/>
      <c r="H228" s="51">
        <f t="shared" si="33"/>
        <v>0</v>
      </c>
      <c r="I228" s="52">
        <f t="shared" si="35"/>
        <v>0</v>
      </c>
      <c r="J228" s="72">
        <f t="shared" si="34"/>
        <v>0</v>
      </c>
    </row>
    <row r="229" spans="2:10" ht="15.75" thickBot="1">
      <c r="B229" s="67" t="s">
        <v>14</v>
      </c>
      <c r="C229" s="17" t="s">
        <v>26</v>
      </c>
      <c r="D229" s="21">
        <f>SUM(D217:D228)</f>
        <v>31326.29</v>
      </c>
      <c r="E229" s="19" t="s">
        <v>26</v>
      </c>
      <c r="F229" s="21">
        <f>SUM(F217:F228)</f>
        <v>6418.89</v>
      </c>
      <c r="G229" s="20">
        <f>SUM(G217:G228)</f>
        <v>0</v>
      </c>
      <c r="H229" s="17" t="s">
        <v>26</v>
      </c>
      <c r="I229" s="21">
        <f>SUM(I217:I228)</f>
        <v>6418.89</v>
      </c>
      <c r="J229" s="73">
        <f>SUM(J217:J228)</f>
        <v>31326.29</v>
      </c>
    </row>
    <row r="231" spans="2:10" ht="15.75" thickBot="1">
      <c r="B231" s="155" t="s">
        <v>99</v>
      </c>
      <c r="C231" s="155"/>
      <c r="D231" s="155"/>
      <c r="E231" s="155"/>
      <c r="F231" s="155"/>
      <c r="G231" s="155"/>
      <c r="H231" s="155"/>
      <c r="I231" s="155"/>
      <c r="J231" s="155"/>
    </row>
    <row r="232" spans="2:10" s="115" customFormat="1" ht="60" customHeight="1" thickBot="1">
      <c r="B232" s="114" t="s">
        <v>28</v>
      </c>
      <c r="C232" s="167" t="s">
        <v>109</v>
      </c>
      <c r="D232" s="168"/>
      <c r="E232" s="168"/>
      <c r="F232" s="168"/>
      <c r="G232" s="168"/>
      <c r="H232" s="168"/>
      <c r="I232" s="168"/>
      <c r="J232" s="169"/>
    </row>
    <row r="233" spans="2:10" ht="15.75" thickBot="1">
      <c r="B233" s="61">
        <v>1</v>
      </c>
      <c r="C233" s="62">
        <v>2</v>
      </c>
      <c r="D233" s="62">
        <v>3</v>
      </c>
      <c r="E233" s="62">
        <v>4</v>
      </c>
      <c r="F233" s="62">
        <v>5</v>
      </c>
      <c r="G233" s="62">
        <v>6</v>
      </c>
      <c r="H233" s="62">
        <v>7</v>
      </c>
      <c r="I233" s="62">
        <v>8</v>
      </c>
      <c r="J233" s="63">
        <v>9</v>
      </c>
    </row>
    <row r="234" spans="2:10" ht="15.75" thickBot="1">
      <c r="B234" s="134" t="s">
        <v>1</v>
      </c>
      <c r="C234" s="156" t="s">
        <v>15</v>
      </c>
      <c r="D234" s="142" t="s">
        <v>24</v>
      </c>
      <c r="E234" s="142" t="s">
        <v>23</v>
      </c>
      <c r="F234" s="142" t="s">
        <v>22</v>
      </c>
      <c r="G234" s="162" t="s">
        <v>24</v>
      </c>
      <c r="H234" s="152" t="s">
        <v>18</v>
      </c>
      <c r="I234" s="153"/>
      <c r="J234" s="154"/>
    </row>
    <row r="235" spans="2:10" ht="39.75" thickBot="1">
      <c r="B235" s="135"/>
      <c r="C235" s="157"/>
      <c r="D235" s="143"/>
      <c r="E235" s="143"/>
      <c r="F235" s="143"/>
      <c r="G235" s="163"/>
      <c r="H235" s="22" t="s">
        <v>19</v>
      </c>
      <c r="I235" s="23" t="s">
        <v>20</v>
      </c>
      <c r="J235" s="24" t="s">
        <v>25</v>
      </c>
    </row>
    <row r="236" spans="2:10" ht="15.75">
      <c r="B236" s="55" t="s">
        <v>2</v>
      </c>
      <c r="C236" s="101"/>
      <c r="D236" s="64"/>
      <c r="E236" s="74"/>
      <c r="F236" s="64"/>
      <c r="G236" s="29"/>
      <c r="H236" s="30">
        <f t="shared" ref="H236:H247" si="36">C236+E236</f>
        <v>0</v>
      </c>
      <c r="I236" s="31">
        <f>F236</f>
        <v>0</v>
      </c>
      <c r="J236" s="70">
        <f t="shared" ref="J236:J247" si="37">D236+G236</f>
        <v>0</v>
      </c>
    </row>
    <row r="237" spans="2:10" ht="15.75">
      <c r="B237" s="56" t="s">
        <v>3</v>
      </c>
      <c r="C237" s="102"/>
      <c r="D237" s="65"/>
      <c r="E237" s="75"/>
      <c r="F237" s="65"/>
      <c r="G237" s="38"/>
      <c r="H237" s="39">
        <f t="shared" si="36"/>
        <v>0</v>
      </c>
      <c r="I237" s="40">
        <f t="shared" ref="I237:I247" si="38">F237</f>
        <v>0</v>
      </c>
      <c r="J237" s="71">
        <f t="shared" si="37"/>
        <v>0</v>
      </c>
    </row>
    <row r="238" spans="2:10" ht="15.75">
      <c r="B238" s="56" t="s">
        <v>4</v>
      </c>
      <c r="C238" s="102">
        <v>6</v>
      </c>
      <c r="D238" s="65">
        <v>12396</v>
      </c>
      <c r="E238" s="75"/>
      <c r="F238" s="65"/>
      <c r="G238" s="38"/>
      <c r="H238" s="39">
        <f t="shared" si="36"/>
        <v>6</v>
      </c>
      <c r="I238" s="40">
        <f t="shared" si="38"/>
        <v>0</v>
      </c>
      <c r="J238" s="71">
        <f t="shared" si="37"/>
        <v>12396</v>
      </c>
    </row>
    <row r="239" spans="2:10" ht="15.75">
      <c r="B239" s="56" t="s">
        <v>5</v>
      </c>
      <c r="C239" s="102">
        <v>6</v>
      </c>
      <c r="D239" s="65">
        <v>7907.79</v>
      </c>
      <c r="E239" s="75">
        <v>1</v>
      </c>
      <c r="F239" s="65">
        <v>575.11</v>
      </c>
      <c r="G239" s="38"/>
      <c r="H239" s="39">
        <f t="shared" si="36"/>
        <v>7</v>
      </c>
      <c r="I239" s="40">
        <f t="shared" si="38"/>
        <v>575.11</v>
      </c>
      <c r="J239" s="71">
        <f t="shared" si="37"/>
        <v>7907.79</v>
      </c>
    </row>
    <row r="240" spans="2:10" ht="15.75">
      <c r="B240" s="56" t="s">
        <v>6</v>
      </c>
      <c r="C240" s="102">
        <v>6</v>
      </c>
      <c r="D240" s="65">
        <v>8775.9500000000007</v>
      </c>
      <c r="E240" s="75">
        <v>1</v>
      </c>
      <c r="F240" s="65">
        <v>575.11</v>
      </c>
      <c r="G240" s="38"/>
      <c r="H240" s="39">
        <f t="shared" si="36"/>
        <v>7</v>
      </c>
      <c r="I240" s="40">
        <f t="shared" si="38"/>
        <v>575.11</v>
      </c>
      <c r="J240" s="71">
        <f t="shared" si="37"/>
        <v>8775.9500000000007</v>
      </c>
    </row>
    <row r="241" spans="2:10" ht="15.75">
      <c r="B241" s="56" t="s">
        <v>7</v>
      </c>
      <c r="C241" s="102">
        <v>6</v>
      </c>
      <c r="D241" s="65">
        <v>8429.0499999999993</v>
      </c>
      <c r="E241" s="75">
        <v>1</v>
      </c>
      <c r="F241" s="65">
        <v>575.11</v>
      </c>
      <c r="G241" s="38"/>
      <c r="H241" s="39">
        <f t="shared" si="36"/>
        <v>7</v>
      </c>
      <c r="I241" s="40">
        <f t="shared" si="38"/>
        <v>575.11</v>
      </c>
      <c r="J241" s="71">
        <f t="shared" si="37"/>
        <v>8429.0499999999993</v>
      </c>
    </row>
    <row r="242" spans="2:10" ht="15.75">
      <c r="B242" s="57" t="s">
        <v>8</v>
      </c>
      <c r="C242" s="102">
        <v>6</v>
      </c>
      <c r="D242" s="65">
        <v>8394.5</v>
      </c>
      <c r="E242" s="75">
        <v>1</v>
      </c>
      <c r="F242" s="65">
        <v>575.11</v>
      </c>
      <c r="G242" s="38"/>
      <c r="H242" s="39">
        <f t="shared" si="36"/>
        <v>7</v>
      </c>
      <c r="I242" s="40">
        <f t="shared" si="38"/>
        <v>575.11</v>
      </c>
      <c r="J242" s="71">
        <f t="shared" si="37"/>
        <v>8394.5</v>
      </c>
    </row>
    <row r="243" spans="2:10" ht="15.75">
      <c r="B243" s="56" t="s">
        <v>9</v>
      </c>
      <c r="C243" s="102">
        <v>6</v>
      </c>
      <c r="D243" s="65">
        <v>8381.1</v>
      </c>
      <c r="E243" s="75">
        <v>1</v>
      </c>
      <c r="F243" s="65">
        <v>574.78</v>
      </c>
      <c r="G243" s="43"/>
      <c r="H243" s="39">
        <f t="shared" si="36"/>
        <v>7</v>
      </c>
      <c r="I243" s="40">
        <f t="shared" si="38"/>
        <v>574.78</v>
      </c>
      <c r="J243" s="71">
        <f t="shared" si="37"/>
        <v>8381.1</v>
      </c>
    </row>
    <row r="244" spans="2:10" ht="15.75">
      <c r="B244" s="56" t="s">
        <v>10</v>
      </c>
      <c r="C244" s="102"/>
      <c r="D244" s="65"/>
      <c r="E244" s="75"/>
      <c r="F244" s="65"/>
      <c r="G244" s="38"/>
      <c r="H244" s="39">
        <f t="shared" si="36"/>
        <v>0</v>
      </c>
      <c r="I244" s="40">
        <f t="shared" si="38"/>
        <v>0</v>
      </c>
      <c r="J244" s="71">
        <f t="shared" si="37"/>
        <v>0</v>
      </c>
    </row>
    <row r="245" spans="2:10" ht="15.75">
      <c r="B245" s="56" t="s">
        <v>11</v>
      </c>
      <c r="C245" s="102"/>
      <c r="D245" s="65"/>
      <c r="E245" s="75"/>
      <c r="F245" s="65"/>
      <c r="G245" s="38"/>
      <c r="H245" s="39">
        <f t="shared" si="36"/>
        <v>0</v>
      </c>
      <c r="I245" s="40">
        <f t="shared" si="38"/>
        <v>0</v>
      </c>
      <c r="J245" s="71">
        <f t="shared" si="37"/>
        <v>0</v>
      </c>
    </row>
    <row r="246" spans="2:10" ht="15.75">
      <c r="B246" s="56" t="s">
        <v>12</v>
      </c>
      <c r="C246" s="102"/>
      <c r="D246" s="65"/>
      <c r="E246" s="75"/>
      <c r="F246" s="65"/>
      <c r="G246" s="43"/>
      <c r="H246" s="39">
        <f t="shared" si="36"/>
        <v>0</v>
      </c>
      <c r="I246" s="40">
        <f t="shared" si="38"/>
        <v>0</v>
      </c>
      <c r="J246" s="71">
        <f t="shared" si="37"/>
        <v>0</v>
      </c>
    </row>
    <row r="247" spans="2:10" ht="16.5" thickBot="1">
      <c r="B247" s="58" t="s">
        <v>13</v>
      </c>
      <c r="C247" s="103"/>
      <c r="D247" s="66"/>
      <c r="E247" s="76"/>
      <c r="F247" s="66"/>
      <c r="G247" s="50"/>
      <c r="H247" s="51">
        <f t="shared" si="36"/>
        <v>0</v>
      </c>
      <c r="I247" s="52">
        <f t="shared" si="38"/>
        <v>0</v>
      </c>
      <c r="J247" s="72">
        <f t="shared" si="37"/>
        <v>0</v>
      </c>
    </row>
    <row r="248" spans="2:10" ht="15.75" thickBot="1">
      <c r="B248" s="67" t="s">
        <v>14</v>
      </c>
      <c r="C248" s="101" t="s">
        <v>26</v>
      </c>
      <c r="D248" s="77">
        <f>SUM(D236:D247)</f>
        <v>54284.39</v>
      </c>
      <c r="E248" s="74" t="s">
        <v>26</v>
      </c>
      <c r="F248" s="77">
        <f>SUM(F236:F247)</f>
        <v>2875.2200000000003</v>
      </c>
      <c r="G248" s="20">
        <f>SUM(G236:G247)</f>
        <v>0</v>
      </c>
      <c r="H248" s="17" t="s">
        <v>26</v>
      </c>
      <c r="I248" s="21">
        <f>SUM(I236:I247)</f>
        <v>2875.2200000000003</v>
      </c>
      <c r="J248" s="73">
        <f>SUM(J236:J247)</f>
        <v>54284.39</v>
      </c>
    </row>
    <row r="250" spans="2:10" ht="15.75" thickBot="1">
      <c r="B250" s="155" t="s">
        <v>113</v>
      </c>
      <c r="C250" s="155"/>
      <c r="D250" s="155"/>
      <c r="E250" s="155"/>
      <c r="F250" s="155"/>
      <c r="G250" s="155"/>
      <c r="H250" s="155"/>
      <c r="I250" s="155"/>
      <c r="J250" s="155"/>
    </row>
    <row r="251" spans="2:10" s="115" customFormat="1" ht="60" customHeight="1" thickBot="1">
      <c r="B251" s="114" t="s">
        <v>28</v>
      </c>
      <c r="C251" s="167" t="s">
        <v>114</v>
      </c>
      <c r="D251" s="168"/>
      <c r="E251" s="168"/>
      <c r="F251" s="168"/>
      <c r="G251" s="168"/>
      <c r="H251" s="168"/>
      <c r="I251" s="168"/>
      <c r="J251" s="169"/>
    </row>
    <row r="252" spans="2:10" ht="15.75" thickBot="1">
      <c r="B252" s="61">
        <v>1</v>
      </c>
      <c r="C252" s="62">
        <v>2</v>
      </c>
      <c r="D252" s="62">
        <v>3</v>
      </c>
      <c r="E252" s="62">
        <v>4</v>
      </c>
      <c r="F252" s="62">
        <v>5</v>
      </c>
      <c r="G252" s="62">
        <v>6</v>
      </c>
      <c r="H252" s="62">
        <v>7</v>
      </c>
      <c r="I252" s="62">
        <v>8</v>
      </c>
      <c r="J252" s="63">
        <v>9</v>
      </c>
    </row>
    <row r="253" spans="2:10" ht="15.75" thickBot="1">
      <c r="B253" s="134" t="s">
        <v>1</v>
      </c>
      <c r="C253" s="156" t="s">
        <v>15</v>
      </c>
      <c r="D253" s="142" t="s">
        <v>24</v>
      </c>
      <c r="E253" s="142" t="s">
        <v>23</v>
      </c>
      <c r="F253" s="142" t="s">
        <v>22</v>
      </c>
      <c r="G253" s="162" t="s">
        <v>24</v>
      </c>
      <c r="H253" s="152" t="s">
        <v>18</v>
      </c>
      <c r="I253" s="153"/>
      <c r="J253" s="154"/>
    </row>
    <row r="254" spans="2:10" ht="39.75" thickBot="1">
      <c r="B254" s="135"/>
      <c r="C254" s="157"/>
      <c r="D254" s="143"/>
      <c r="E254" s="143"/>
      <c r="F254" s="143"/>
      <c r="G254" s="163"/>
      <c r="H254" s="22" t="s">
        <v>19</v>
      </c>
      <c r="I254" s="23" t="s">
        <v>20</v>
      </c>
      <c r="J254" s="24" t="s">
        <v>25</v>
      </c>
    </row>
    <row r="255" spans="2:10" ht="15.75">
      <c r="B255" s="55" t="s">
        <v>2</v>
      </c>
      <c r="C255" s="101"/>
      <c r="D255" s="64"/>
      <c r="E255" s="74"/>
      <c r="F255" s="64"/>
      <c r="G255" s="29"/>
      <c r="H255" s="30">
        <f t="shared" ref="H255:H266" si="39">C255+E255</f>
        <v>0</v>
      </c>
      <c r="I255" s="31">
        <f>F255</f>
        <v>0</v>
      </c>
      <c r="J255" s="70">
        <f t="shared" ref="J255:J266" si="40">D255+G255</f>
        <v>0</v>
      </c>
    </row>
    <row r="256" spans="2:10" ht="15.75">
      <c r="B256" s="56" t="s">
        <v>3</v>
      </c>
      <c r="C256" s="102"/>
      <c r="D256" s="65"/>
      <c r="E256" s="75"/>
      <c r="F256" s="65"/>
      <c r="G256" s="38"/>
      <c r="H256" s="39">
        <f t="shared" si="39"/>
        <v>0</v>
      </c>
      <c r="I256" s="40">
        <f t="shared" ref="I256:I266" si="41">F256</f>
        <v>0</v>
      </c>
      <c r="J256" s="71">
        <f t="shared" si="40"/>
        <v>0</v>
      </c>
    </row>
    <row r="257" spans="2:10" ht="15.75">
      <c r="B257" s="56" t="s">
        <v>4</v>
      </c>
      <c r="C257" s="102"/>
      <c r="D257" s="65"/>
      <c r="E257" s="75"/>
      <c r="F257" s="65"/>
      <c r="G257" s="38"/>
      <c r="H257" s="39">
        <f t="shared" si="39"/>
        <v>0</v>
      </c>
      <c r="I257" s="40">
        <f t="shared" si="41"/>
        <v>0</v>
      </c>
      <c r="J257" s="71">
        <f t="shared" si="40"/>
        <v>0</v>
      </c>
    </row>
    <row r="258" spans="2:10" ht="15.75">
      <c r="B258" s="56" t="s">
        <v>5</v>
      </c>
      <c r="C258" s="102">
        <v>3</v>
      </c>
      <c r="D258" s="65">
        <v>7128.56</v>
      </c>
      <c r="E258" s="75"/>
      <c r="F258" s="65"/>
      <c r="G258" s="38"/>
      <c r="H258" s="39">
        <f t="shared" si="39"/>
        <v>3</v>
      </c>
      <c r="I258" s="40">
        <f t="shared" si="41"/>
        <v>0</v>
      </c>
      <c r="J258" s="71">
        <f t="shared" si="40"/>
        <v>7128.56</v>
      </c>
    </row>
    <row r="259" spans="2:10" ht="15.75">
      <c r="B259" s="56" t="s">
        <v>6</v>
      </c>
      <c r="C259" s="102">
        <v>5</v>
      </c>
      <c r="D259" s="65">
        <v>2268.4</v>
      </c>
      <c r="E259" s="75">
        <v>1</v>
      </c>
      <c r="F259" s="65">
        <v>291.76</v>
      </c>
      <c r="G259" s="38"/>
      <c r="H259" s="39">
        <f t="shared" si="39"/>
        <v>6</v>
      </c>
      <c r="I259" s="40">
        <f t="shared" si="41"/>
        <v>291.76</v>
      </c>
      <c r="J259" s="71">
        <f t="shared" si="40"/>
        <v>2268.4</v>
      </c>
    </row>
    <row r="260" spans="2:10" ht="15.75">
      <c r="B260" s="56" t="s">
        <v>7</v>
      </c>
      <c r="C260" s="102">
        <v>8</v>
      </c>
      <c r="D260" s="65">
        <v>2268.4</v>
      </c>
      <c r="E260" s="75">
        <v>2</v>
      </c>
      <c r="F260" s="65">
        <v>650.03</v>
      </c>
      <c r="G260" s="38"/>
      <c r="H260" s="39">
        <f t="shared" si="39"/>
        <v>10</v>
      </c>
      <c r="I260" s="40">
        <f t="shared" si="41"/>
        <v>650.03</v>
      </c>
      <c r="J260" s="71">
        <f t="shared" si="40"/>
        <v>2268.4</v>
      </c>
    </row>
    <row r="261" spans="2:10" ht="15.75">
      <c r="B261" s="57" t="s">
        <v>8</v>
      </c>
      <c r="C261" s="102">
        <v>13</v>
      </c>
      <c r="D261" s="65">
        <v>5592.36</v>
      </c>
      <c r="E261" s="75">
        <v>2</v>
      </c>
      <c r="F261" s="65">
        <v>646.05999999999995</v>
      </c>
      <c r="G261" s="38"/>
      <c r="H261" s="39">
        <f t="shared" si="39"/>
        <v>15</v>
      </c>
      <c r="I261" s="40">
        <f t="shared" si="41"/>
        <v>646.05999999999995</v>
      </c>
      <c r="J261" s="71">
        <f t="shared" si="40"/>
        <v>5592.36</v>
      </c>
    </row>
    <row r="262" spans="2:10" ht="15.75">
      <c r="B262" s="56" t="s">
        <v>9</v>
      </c>
      <c r="C262" s="102">
        <v>10</v>
      </c>
      <c r="D262" s="65">
        <v>3646.98</v>
      </c>
      <c r="E262" s="75">
        <v>2</v>
      </c>
      <c r="F262" s="65">
        <v>646.05999999999995</v>
      </c>
      <c r="G262" s="43"/>
      <c r="H262" s="39">
        <f t="shared" si="39"/>
        <v>12</v>
      </c>
      <c r="I262" s="40">
        <f t="shared" si="41"/>
        <v>646.05999999999995</v>
      </c>
      <c r="J262" s="71">
        <f t="shared" si="40"/>
        <v>3646.98</v>
      </c>
    </row>
    <row r="263" spans="2:10" ht="15.75">
      <c r="B263" s="56" t="s">
        <v>10</v>
      </c>
      <c r="C263" s="102">
        <v>13</v>
      </c>
      <c r="D263" s="65">
        <v>5000</v>
      </c>
      <c r="E263" s="75">
        <v>2</v>
      </c>
      <c r="F263" s="65">
        <v>1000</v>
      </c>
      <c r="G263" s="38"/>
      <c r="H263" s="39">
        <f t="shared" si="39"/>
        <v>15</v>
      </c>
      <c r="I263" s="40">
        <f t="shared" si="41"/>
        <v>1000</v>
      </c>
      <c r="J263" s="71">
        <f t="shared" si="40"/>
        <v>5000</v>
      </c>
    </row>
    <row r="264" spans="2:10" ht="15.75">
      <c r="B264" s="56" t="s">
        <v>11</v>
      </c>
      <c r="C264" s="102"/>
      <c r="D264" s="65"/>
      <c r="E264" s="75"/>
      <c r="F264" s="65"/>
      <c r="G264" s="38"/>
      <c r="H264" s="39">
        <f t="shared" si="39"/>
        <v>0</v>
      </c>
      <c r="I264" s="40">
        <f t="shared" si="41"/>
        <v>0</v>
      </c>
      <c r="J264" s="71">
        <f t="shared" si="40"/>
        <v>0</v>
      </c>
    </row>
    <row r="265" spans="2:10" ht="15.75">
      <c r="B265" s="56" t="s">
        <v>12</v>
      </c>
      <c r="C265" s="102"/>
      <c r="D265" s="65"/>
      <c r="E265" s="75"/>
      <c r="F265" s="65"/>
      <c r="G265" s="43"/>
      <c r="H265" s="39">
        <f t="shared" si="39"/>
        <v>0</v>
      </c>
      <c r="I265" s="40">
        <f t="shared" si="41"/>
        <v>0</v>
      </c>
      <c r="J265" s="71">
        <f t="shared" si="40"/>
        <v>0</v>
      </c>
    </row>
    <row r="266" spans="2:10" ht="16.5" thickBot="1">
      <c r="B266" s="58" t="s">
        <v>13</v>
      </c>
      <c r="C266" s="103"/>
      <c r="D266" s="66"/>
      <c r="E266" s="76"/>
      <c r="F266" s="66"/>
      <c r="G266" s="50"/>
      <c r="H266" s="51">
        <f t="shared" si="39"/>
        <v>0</v>
      </c>
      <c r="I266" s="52">
        <f t="shared" si="41"/>
        <v>0</v>
      </c>
      <c r="J266" s="72">
        <f t="shared" si="40"/>
        <v>0</v>
      </c>
    </row>
    <row r="267" spans="2:10" ht="15.75" thickBot="1">
      <c r="B267" s="67" t="s">
        <v>14</v>
      </c>
      <c r="C267" s="101" t="s">
        <v>26</v>
      </c>
      <c r="D267" s="77">
        <f>SUM(D255:D266)</f>
        <v>25904.7</v>
      </c>
      <c r="E267" s="74" t="s">
        <v>26</v>
      </c>
      <c r="F267" s="77">
        <f>SUM(F255:F266)</f>
        <v>3233.91</v>
      </c>
      <c r="G267" s="20">
        <f>SUM(G255:G266)</f>
        <v>0</v>
      </c>
      <c r="H267" s="17" t="s">
        <v>26</v>
      </c>
      <c r="I267" s="21">
        <f>SUM(I255:I266)</f>
        <v>3233.91</v>
      </c>
      <c r="J267" s="73">
        <f>SUM(J255:J266)</f>
        <v>25904.7</v>
      </c>
    </row>
    <row r="269" spans="2:10" ht="15.75" thickBot="1">
      <c r="B269" s="155" t="s">
        <v>115</v>
      </c>
      <c r="C269" s="155"/>
      <c r="D269" s="155"/>
      <c r="E269" s="155"/>
      <c r="F269" s="155"/>
      <c r="G269" s="155"/>
      <c r="H269" s="155"/>
      <c r="I269" s="155"/>
      <c r="J269" s="155"/>
    </row>
    <row r="270" spans="2:10" ht="54.75" customHeight="1" thickBot="1">
      <c r="B270" s="114" t="s">
        <v>28</v>
      </c>
      <c r="C270" s="167" t="s">
        <v>116</v>
      </c>
      <c r="D270" s="168"/>
      <c r="E270" s="168"/>
      <c r="F270" s="168"/>
      <c r="G270" s="168"/>
      <c r="H270" s="168"/>
      <c r="I270" s="168"/>
      <c r="J270" s="169"/>
    </row>
    <row r="271" spans="2:10" ht="15.75" thickBot="1">
      <c r="B271" s="61">
        <v>1</v>
      </c>
      <c r="C271" s="62">
        <v>2</v>
      </c>
      <c r="D271" s="62">
        <v>3</v>
      </c>
      <c r="E271" s="62">
        <v>4</v>
      </c>
      <c r="F271" s="62">
        <v>5</v>
      </c>
      <c r="G271" s="62">
        <v>6</v>
      </c>
      <c r="H271" s="62">
        <v>7</v>
      </c>
      <c r="I271" s="62">
        <v>8</v>
      </c>
      <c r="J271" s="63">
        <v>9</v>
      </c>
    </row>
    <row r="272" spans="2:10" ht="15.75" thickBot="1">
      <c r="B272" s="134" t="s">
        <v>1</v>
      </c>
      <c r="C272" s="156" t="s">
        <v>15</v>
      </c>
      <c r="D272" s="142" t="s">
        <v>24</v>
      </c>
      <c r="E272" s="142" t="s">
        <v>23</v>
      </c>
      <c r="F272" s="142" t="s">
        <v>22</v>
      </c>
      <c r="G272" s="162" t="s">
        <v>24</v>
      </c>
      <c r="H272" s="152" t="s">
        <v>18</v>
      </c>
      <c r="I272" s="153"/>
      <c r="J272" s="154"/>
    </row>
    <row r="273" spans="2:11" ht="39.75" thickBot="1">
      <c r="B273" s="135"/>
      <c r="C273" s="157"/>
      <c r="D273" s="143"/>
      <c r="E273" s="143"/>
      <c r="F273" s="143"/>
      <c r="G273" s="163"/>
      <c r="H273" s="22" t="s">
        <v>19</v>
      </c>
      <c r="I273" s="23" t="s">
        <v>20</v>
      </c>
      <c r="J273" s="24" t="s">
        <v>25</v>
      </c>
    </row>
    <row r="274" spans="2:11" ht="15.75">
      <c r="B274" s="55" t="s">
        <v>2</v>
      </c>
      <c r="C274" s="101"/>
      <c r="D274" s="64"/>
      <c r="E274" s="74"/>
      <c r="F274" s="64"/>
      <c r="G274" s="29"/>
      <c r="H274" s="30">
        <f t="shared" ref="H274:H285" si="42">C274+E274</f>
        <v>0</v>
      </c>
      <c r="I274" s="31">
        <f>F274</f>
        <v>0</v>
      </c>
      <c r="J274" s="70">
        <f t="shared" ref="J274:J285" si="43">D274+G274</f>
        <v>0</v>
      </c>
    </row>
    <row r="275" spans="2:11" ht="15.75">
      <c r="B275" s="56" t="s">
        <v>3</v>
      </c>
      <c r="C275" s="102">
        <v>8</v>
      </c>
      <c r="D275" s="65">
        <v>4809.92</v>
      </c>
      <c r="E275" s="75"/>
      <c r="F275" s="65"/>
      <c r="G275" s="38"/>
      <c r="H275" s="39">
        <f t="shared" si="42"/>
        <v>8</v>
      </c>
      <c r="I275" s="40">
        <f t="shared" ref="I275:I285" si="44">F275</f>
        <v>0</v>
      </c>
      <c r="J275" s="71">
        <f t="shared" si="43"/>
        <v>4809.92</v>
      </c>
    </row>
    <row r="276" spans="2:11" ht="15.75">
      <c r="B276" s="56" t="s">
        <v>4</v>
      </c>
      <c r="C276" s="102">
        <v>8</v>
      </c>
      <c r="D276" s="65">
        <v>4566.3599999999997</v>
      </c>
      <c r="E276" s="75">
        <v>1</v>
      </c>
      <c r="F276" s="65">
        <v>1095.93</v>
      </c>
      <c r="G276" s="38"/>
      <c r="H276" s="39">
        <f t="shared" si="42"/>
        <v>9</v>
      </c>
      <c r="I276" s="40">
        <f t="shared" si="44"/>
        <v>1095.93</v>
      </c>
      <c r="J276" s="71">
        <f t="shared" si="43"/>
        <v>4566.3599999999997</v>
      </c>
    </row>
    <row r="277" spans="2:11" ht="15.75">
      <c r="B277" s="56" t="s">
        <v>5</v>
      </c>
      <c r="C277" s="102">
        <v>8</v>
      </c>
      <c r="D277" s="65">
        <v>4566.3599999999997</v>
      </c>
      <c r="E277" s="75">
        <v>1</v>
      </c>
      <c r="F277" s="65">
        <v>1215</v>
      </c>
      <c r="G277" s="38"/>
      <c r="H277" s="39">
        <f t="shared" si="42"/>
        <v>9</v>
      </c>
      <c r="I277" s="40">
        <f t="shared" si="44"/>
        <v>1215</v>
      </c>
      <c r="J277" s="71">
        <f t="shared" si="43"/>
        <v>4566.3599999999997</v>
      </c>
      <c r="K277" s="120"/>
    </row>
    <row r="278" spans="2:11" ht="15.75">
      <c r="B278" s="56" t="s">
        <v>6</v>
      </c>
      <c r="C278" s="102">
        <v>8</v>
      </c>
      <c r="D278" s="65">
        <v>6612.91</v>
      </c>
      <c r="E278" s="75">
        <v>3</v>
      </c>
      <c r="F278" s="65">
        <v>2184.46</v>
      </c>
      <c r="G278" s="38"/>
      <c r="H278" s="39">
        <f t="shared" si="42"/>
        <v>11</v>
      </c>
      <c r="I278" s="40">
        <f t="shared" si="44"/>
        <v>2184.46</v>
      </c>
      <c r="J278" s="71">
        <f t="shared" si="43"/>
        <v>6612.91</v>
      </c>
    </row>
    <row r="279" spans="2:11" ht="15.75">
      <c r="B279" s="56" t="s">
        <v>7</v>
      </c>
      <c r="C279" s="102">
        <v>8</v>
      </c>
      <c r="D279" s="65">
        <v>6625.35</v>
      </c>
      <c r="E279" s="75">
        <v>3</v>
      </c>
      <c r="F279" s="65">
        <v>2188.1799999999998</v>
      </c>
      <c r="G279" s="38"/>
      <c r="H279" s="39">
        <f t="shared" si="42"/>
        <v>11</v>
      </c>
      <c r="I279" s="40">
        <f t="shared" si="44"/>
        <v>2188.1799999999998</v>
      </c>
      <c r="J279" s="71">
        <f t="shared" si="43"/>
        <v>6625.35</v>
      </c>
    </row>
    <row r="280" spans="2:11" ht="15.75">
      <c r="B280" s="57" t="s">
        <v>8</v>
      </c>
      <c r="C280" s="102">
        <v>8</v>
      </c>
      <c r="D280" s="65">
        <v>6503.67</v>
      </c>
      <c r="E280" s="75">
        <v>3</v>
      </c>
      <c r="F280" s="65">
        <v>1945.04</v>
      </c>
      <c r="G280" s="38"/>
      <c r="H280" s="39">
        <f t="shared" si="42"/>
        <v>11</v>
      </c>
      <c r="I280" s="40">
        <f t="shared" si="44"/>
        <v>1945.04</v>
      </c>
      <c r="J280" s="71">
        <f t="shared" si="43"/>
        <v>6503.67</v>
      </c>
    </row>
    <row r="281" spans="2:11" ht="15.75">
      <c r="B281" s="56" t="s">
        <v>9</v>
      </c>
      <c r="C281" s="102">
        <v>8</v>
      </c>
      <c r="D281" s="65">
        <v>6405.56</v>
      </c>
      <c r="E281" s="75">
        <v>2</v>
      </c>
      <c r="F281" s="65">
        <v>12602.81</v>
      </c>
      <c r="G281" s="43"/>
      <c r="H281" s="39">
        <f t="shared" si="42"/>
        <v>10</v>
      </c>
      <c r="I281" s="40">
        <f t="shared" si="44"/>
        <v>12602.81</v>
      </c>
      <c r="J281" s="71">
        <f t="shared" si="43"/>
        <v>6405.56</v>
      </c>
    </row>
    <row r="282" spans="2:11" ht="15.75">
      <c r="B282" s="56" t="s">
        <v>10</v>
      </c>
      <c r="C282" s="102">
        <f>15+8</f>
        <v>23</v>
      </c>
      <c r="D282" s="65">
        <f>18545.25+7850.8</f>
        <v>26396.05</v>
      </c>
      <c r="E282" s="75">
        <v>4</v>
      </c>
      <c r="F282" s="65">
        <f>12866.78+1969.28</f>
        <v>14836.060000000001</v>
      </c>
      <c r="G282" s="38"/>
      <c r="H282" s="39">
        <f t="shared" si="42"/>
        <v>27</v>
      </c>
      <c r="I282" s="40">
        <f t="shared" si="44"/>
        <v>14836.060000000001</v>
      </c>
      <c r="J282" s="71">
        <f t="shared" si="43"/>
        <v>26396.05</v>
      </c>
    </row>
    <row r="283" spans="2:11" ht="15.75">
      <c r="B283" s="56" t="s">
        <v>11</v>
      </c>
      <c r="C283" s="102"/>
      <c r="D283" s="65"/>
      <c r="E283" s="75">
        <v>2</v>
      </c>
      <c r="F283" s="65">
        <v>12770.78</v>
      </c>
      <c r="G283" s="38"/>
      <c r="H283" s="39">
        <f t="shared" si="42"/>
        <v>2</v>
      </c>
      <c r="I283" s="40">
        <f t="shared" si="44"/>
        <v>12770.78</v>
      </c>
      <c r="J283" s="71">
        <f t="shared" si="43"/>
        <v>0</v>
      </c>
    </row>
    <row r="284" spans="2:11" ht="15.75">
      <c r="B284" s="56" t="s">
        <v>12</v>
      </c>
      <c r="C284" s="75">
        <v>3</v>
      </c>
      <c r="D284" s="65">
        <f>2164*2</f>
        <v>4328</v>
      </c>
      <c r="E284" s="75">
        <v>4</v>
      </c>
      <c r="F284" s="65">
        <v>14311</v>
      </c>
      <c r="G284" s="43"/>
      <c r="H284" s="39">
        <f t="shared" si="42"/>
        <v>7</v>
      </c>
      <c r="I284" s="40">
        <f t="shared" si="44"/>
        <v>14311</v>
      </c>
      <c r="J284" s="71">
        <f t="shared" si="43"/>
        <v>4328</v>
      </c>
    </row>
    <row r="285" spans="2:11" ht="16.5" thickBot="1">
      <c r="B285" s="58" t="s">
        <v>13</v>
      </c>
      <c r="C285" s="103"/>
      <c r="D285" s="66"/>
      <c r="E285" s="76"/>
      <c r="F285" s="66"/>
      <c r="G285" s="50"/>
      <c r="H285" s="51">
        <f t="shared" si="42"/>
        <v>0</v>
      </c>
      <c r="I285" s="52">
        <f t="shared" si="44"/>
        <v>0</v>
      </c>
      <c r="J285" s="72">
        <f t="shared" si="43"/>
        <v>0</v>
      </c>
    </row>
    <row r="286" spans="2:11" ht="15.75" thickBot="1">
      <c r="B286" s="67" t="s">
        <v>14</v>
      </c>
      <c r="C286" s="117" t="s">
        <v>26</v>
      </c>
      <c r="D286" s="118">
        <f>SUM(D274:D285)</f>
        <v>70814.179999999993</v>
      </c>
      <c r="E286" s="119" t="s">
        <v>26</v>
      </c>
      <c r="F286" s="118">
        <f>SUM(F274:F285)</f>
        <v>63149.259999999995</v>
      </c>
      <c r="G286" s="20">
        <f>SUM(G274:G285)</f>
        <v>0</v>
      </c>
      <c r="H286" s="17" t="s">
        <v>26</v>
      </c>
      <c r="I286" s="21">
        <f>SUM(I274:I285)</f>
        <v>63149.259999999995</v>
      </c>
      <c r="J286" s="73">
        <f>SUM(J274:J285)</f>
        <v>70814.179999999993</v>
      </c>
    </row>
    <row r="288" spans="2:11" ht="15.75" thickBot="1">
      <c r="B288" s="155" t="s">
        <v>115</v>
      </c>
      <c r="C288" s="155"/>
      <c r="D288" s="155"/>
      <c r="E288" s="155"/>
      <c r="F288" s="155"/>
      <c r="G288" s="155"/>
      <c r="H288" s="155"/>
      <c r="I288" s="155"/>
      <c r="J288" s="155"/>
    </row>
    <row r="289" spans="2:10" ht="39.75" customHeight="1" thickBot="1">
      <c r="B289" s="114" t="s">
        <v>28</v>
      </c>
      <c r="C289" s="167" t="s">
        <v>127</v>
      </c>
      <c r="D289" s="168"/>
      <c r="E289" s="168"/>
      <c r="F289" s="168"/>
      <c r="G289" s="168"/>
      <c r="H289" s="168"/>
      <c r="I289" s="168"/>
      <c r="J289" s="169"/>
    </row>
    <row r="290" spans="2:10" ht="15.75" thickBot="1">
      <c r="B290" s="61">
        <v>1</v>
      </c>
      <c r="C290" s="62">
        <v>2</v>
      </c>
      <c r="D290" s="62">
        <v>3</v>
      </c>
      <c r="E290" s="62">
        <v>4</v>
      </c>
      <c r="F290" s="62">
        <v>5</v>
      </c>
      <c r="G290" s="62">
        <v>6</v>
      </c>
      <c r="H290" s="62">
        <v>7</v>
      </c>
      <c r="I290" s="62">
        <v>8</v>
      </c>
      <c r="J290" s="63">
        <v>9</v>
      </c>
    </row>
    <row r="291" spans="2:10" ht="15.75" thickBot="1">
      <c r="B291" s="134" t="s">
        <v>1</v>
      </c>
      <c r="C291" s="156" t="s">
        <v>15</v>
      </c>
      <c r="D291" s="142" t="s">
        <v>24</v>
      </c>
      <c r="E291" s="142" t="s">
        <v>23</v>
      </c>
      <c r="F291" s="142" t="s">
        <v>22</v>
      </c>
      <c r="G291" s="162" t="s">
        <v>24</v>
      </c>
      <c r="H291" s="152" t="s">
        <v>18</v>
      </c>
      <c r="I291" s="153"/>
      <c r="J291" s="154"/>
    </row>
    <row r="292" spans="2:10" ht="39.75" thickBot="1">
      <c r="B292" s="135"/>
      <c r="C292" s="157"/>
      <c r="D292" s="143"/>
      <c r="E292" s="143"/>
      <c r="F292" s="143"/>
      <c r="G292" s="163"/>
      <c r="H292" s="22" t="s">
        <v>19</v>
      </c>
      <c r="I292" s="23" t="s">
        <v>20</v>
      </c>
      <c r="J292" s="24" t="s">
        <v>25</v>
      </c>
    </row>
    <row r="293" spans="2:10" ht="15.75">
      <c r="B293" s="55" t="s">
        <v>2</v>
      </c>
      <c r="C293" s="101"/>
      <c r="D293" s="64"/>
      <c r="E293" s="74"/>
      <c r="F293" s="64"/>
      <c r="G293" s="29"/>
      <c r="H293" s="30">
        <f t="shared" ref="H293:H304" si="45">C293+E293</f>
        <v>0</v>
      </c>
      <c r="I293" s="31">
        <f>F293</f>
        <v>0</v>
      </c>
      <c r="J293" s="70">
        <f t="shared" ref="J293:J304" si="46">D293+G293</f>
        <v>0</v>
      </c>
    </row>
    <row r="294" spans="2:10" ht="15.75">
      <c r="B294" s="56" t="s">
        <v>3</v>
      </c>
      <c r="C294" s="102"/>
      <c r="D294" s="65"/>
      <c r="E294" s="75"/>
      <c r="F294" s="65"/>
      <c r="G294" s="38"/>
      <c r="H294" s="39">
        <f t="shared" si="45"/>
        <v>0</v>
      </c>
      <c r="I294" s="40">
        <f t="shared" ref="I294:I304" si="47">F294</f>
        <v>0</v>
      </c>
      <c r="J294" s="71">
        <f t="shared" si="46"/>
        <v>0</v>
      </c>
    </row>
    <row r="295" spans="2:10" ht="15.75">
      <c r="B295" s="56" t="s">
        <v>4</v>
      </c>
      <c r="C295" s="102"/>
      <c r="D295" s="65"/>
      <c r="E295" s="75"/>
      <c r="F295" s="65"/>
      <c r="G295" s="38"/>
      <c r="H295" s="39">
        <f t="shared" si="45"/>
        <v>0</v>
      </c>
      <c r="I295" s="40">
        <f t="shared" si="47"/>
        <v>0</v>
      </c>
      <c r="J295" s="71">
        <f t="shared" si="46"/>
        <v>0</v>
      </c>
    </row>
    <row r="296" spans="2:10" ht="15.75">
      <c r="B296" s="56" t="s">
        <v>5</v>
      </c>
      <c r="C296" s="102"/>
      <c r="D296" s="65"/>
      <c r="E296" s="75"/>
      <c r="F296" s="65"/>
      <c r="G296" s="38"/>
      <c r="H296" s="39">
        <f t="shared" si="45"/>
        <v>0</v>
      </c>
      <c r="I296" s="40">
        <f t="shared" si="47"/>
        <v>0</v>
      </c>
      <c r="J296" s="71">
        <f t="shared" si="46"/>
        <v>0</v>
      </c>
    </row>
    <row r="297" spans="2:10" ht="15.75">
      <c r="B297" s="56" t="s">
        <v>6</v>
      </c>
      <c r="C297" s="102"/>
      <c r="D297" s="65"/>
      <c r="E297" s="75"/>
      <c r="F297" s="65"/>
      <c r="G297" s="38"/>
      <c r="H297" s="39">
        <f t="shared" si="45"/>
        <v>0</v>
      </c>
      <c r="I297" s="40">
        <f t="shared" si="47"/>
        <v>0</v>
      </c>
      <c r="J297" s="71">
        <f t="shared" si="46"/>
        <v>0</v>
      </c>
    </row>
    <row r="298" spans="2:10" ht="15.75">
      <c r="B298" s="56" t="s">
        <v>7</v>
      </c>
      <c r="C298" s="102">
        <v>20</v>
      </c>
      <c r="D298" s="65">
        <v>15533.54</v>
      </c>
      <c r="E298" s="75">
        <v>2</v>
      </c>
      <c r="F298" s="65">
        <v>1444.98</v>
      </c>
      <c r="G298" s="38"/>
      <c r="H298" s="39">
        <f t="shared" si="45"/>
        <v>22</v>
      </c>
      <c r="I298" s="40">
        <f t="shared" si="47"/>
        <v>1444.98</v>
      </c>
      <c r="J298" s="71">
        <f t="shared" si="46"/>
        <v>15533.54</v>
      </c>
    </row>
    <row r="299" spans="2:10" ht="15.75">
      <c r="B299" s="57" t="s">
        <v>8</v>
      </c>
      <c r="C299" s="102">
        <v>12</v>
      </c>
      <c r="D299" s="65">
        <v>11032.17</v>
      </c>
      <c r="E299" s="75">
        <v>3</v>
      </c>
      <c r="F299" s="65">
        <v>2638.13</v>
      </c>
      <c r="G299" s="38"/>
      <c r="H299" s="39">
        <f t="shared" si="45"/>
        <v>15</v>
      </c>
      <c r="I299" s="40">
        <f t="shared" si="47"/>
        <v>2638.13</v>
      </c>
      <c r="J299" s="71">
        <f t="shared" si="46"/>
        <v>11032.17</v>
      </c>
    </row>
    <row r="300" spans="2:10" ht="15.75">
      <c r="B300" s="56" t="s">
        <v>9</v>
      </c>
      <c r="C300" s="102">
        <v>11</v>
      </c>
      <c r="D300" s="65">
        <v>11015.16</v>
      </c>
      <c r="E300" s="75">
        <v>3</v>
      </c>
      <c r="F300" s="65">
        <v>2634.06</v>
      </c>
      <c r="G300" s="43"/>
      <c r="H300" s="39">
        <f t="shared" si="45"/>
        <v>14</v>
      </c>
      <c r="I300" s="40">
        <f t="shared" si="47"/>
        <v>2634.06</v>
      </c>
      <c r="J300" s="71">
        <f t="shared" si="46"/>
        <v>11015.16</v>
      </c>
    </row>
    <row r="301" spans="2:10" ht="15.75">
      <c r="B301" s="56" t="s">
        <v>10</v>
      </c>
      <c r="C301" s="102"/>
      <c r="D301" s="65"/>
      <c r="E301" s="75"/>
      <c r="F301" s="65"/>
      <c r="G301" s="38"/>
      <c r="H301" s="39">
        <f t="shared" si="45"/>
        <v>0</v>
      </c>
      <c r="I301" s="40">
        <f t="shared" si="47"/>
        <v>0</v>
      </c>
      <c r="J301" s="71">
        <f t="shared" si="46"/>
        <v>0</v>
      </c>
    </row>
    <row r="302" spans="2:10" ht="15.75">
      <c r="B302" s="56" t="s">
        <v>11</v>
      </c>
      <c r="C302" s="102"/>
      <c r="D302" s="65"/>
      <c r="E302" s="75"/>
      <c r="F302" s="65"/>
      <c r="G302" s="38"/>
      <c r="H302" s="39">
        <f t="shared" si="45"/>
        <v>0</v>
      </c>
      <c r="I302" s="40">
        <f t="shared" si="47"/>
        <v>0</v>
      </c>
      <c r="J302" s="71">
        <f t="shared" si="46"/>
        <v>0</v>
      </c>
    </row>
    <row r="303" spans="2:10" ht="15.75">
      <c r="B303" s="56" t="s">
        <v>12</v>
      </c>
      <c r="C303" s="102"/>
      <c r="D303" s="65"/>
      <c r="E303" s="75">
        <v>2</v>
      </c>
      <c r="F303" s="65">
        <v>1124</v>
      </c>
      <c r="G303" s="43"/>
      <c r="H303" s="39">
        <f t="shared" si="45"/>
        <v>2</v>
      </c>
      <c r="I303" s="40">
        <f t="shared" si="47"/>
        <v>1124</v>
      </c>
      <c r="J303" s="71">
        <f t="shared" si="46"/>
        <v>0</v>
      </c>
    </row>
    <row r="304" spans="2:10" ht="16.5" thickBot="1">
      <c r="B304" s="58" t="s">
        <v>13</v>
      </c>
      <c r="C304" s="103"/>
      <c r="D304" s="66"/>
      <c r="E304" s="76"/>
      <c r="F304" s="66"/>
      <c r="G304" s="50"/>
      <c r="H304" s="51">
        <f t="shared" si="45"/>
        <v>0</v>
      </c>
      <c r="I304" s="52">
        <f t="shared" si="47"/>
        <v>0</v>
      </c>
      <c r="J304" s="72">
        <f t="shared" si="46"/>
        <v>0</v>
      </c>
    </row>
    <row r="305" spans="2:10" ht="15.75" thickBot="1">
      <c r="B305" s="67" t="s">
        <v>14</v>
      </c>
      <c r="C305" s="117" t="s">
        <v>26</v>
      </c>
      <c r="D305" s="118">
        <f>SUM(D293:D304)</f>
        <v>37580.869999999995</v>
      </c>
      <c r="E305" s="119" t="s">
        <v>26</v>
      </c>
      <c r="F305" s="118">
        <f>SUM(F293:F304)</f>
        <v>7841.17</v>
      </c>
      <c r="G305" s="20">
        <f>SUM(G293:G304)</f>
        <v>0</v>
      </c>
      <c r="H305" s="17" t="s">
        <v>26</v>
      </c>
      <c r="I305" s="21">
        <f>SUM(I293:I304)</f>
        <v>7841.17</v>
      </c>
      <c r="J305" s="73">
        <f>SUM(J293:J304)</f>
        <v>37580.869999999995</v>
      </c>
    </row>
    <row r="308" spans="2:10" ht="27" customHeight="1" thickBot="1">
      <c r="B308" s="155" t="s">
        <v>115</v>
      </c>
      <c r="C308" s="155"/>
      <c r="D308" s="155"/>
      <c r="E308" s="155"/>
      <c r="F308" s="155"/>
      <c r="G308" s="155"/>
      <c r="H308" s="155"/>
      <c r="I308" s="155"/>
      <c r="J308" s="155"/>
    </row>
    <row r="309" spans="2:10" ht="42" customHeight="1" thickBot="1">
      <c r="B309" s="114" t="s">
        <v>28</v>
      </c>
      <c r="C309" s="167" t="s">
        <v>142</v>
      </c>
      <c r="D309" s="168"/>
      <c r="E309" s="168"/>
      <c r="F309" s="168"/>
      <c r="G309" s="168"/>
      <c r="H309" s="168"/>
      <c r="I309" s="168"/>
      <c r="J309" s="169"/>
    </row>
    <row r="310" spans="2:10" ht="15.75" thickBot="1">
      <c r="B310" s="61">
        <v>1</v>
      </c>
      <c r="C310" s="62">
        <v>2</v>
      </c>
      <c r="D310" s="62">
        <v>3</v>
      </c>
      <c r="E310" s="62">
        <v>4</v>
      </c>
      <c r="F310" s="62">
        <v>5</v>
      </c>
      <c r="G310" s="62">
        <v>6</v>
      </c>
      <c r="H310" s="62">
        <v>7</v>
      </c>
      <c r="I310" s="62">
        <v>8</v>
      </c>
      <c r="J310" s="63">
        <v>9</v>
      </c>
    </row>
    <row r="311" spans="2:10" ht="15.75" thickBot="1">
      <c r="B311" s="134" t="s">
        <v>1</v>
      </c>
      <c r="C311" s="156" t="s">
        <v>15</v>
      </c>
      <c r="D311" s="142" t="s">
        <v>24</v>
      </c>
      <c r="E311" s="142" t="s">
        <v>23</v>
      </c>
      <c r="F311" s="142" t="s">
        <v>22</v>
      </c>
      <c r="G311" s="162" t="s">
        <v>24</v>
      </c>
      <c r="H311" s="152" t="s">
        <v>18</v>
      </c>
      <c r="I311" s="153"/>
      <c r="J311" s="154"/>
    </row>
    <row r="312" spans="2:10" ht="39.75" thickBot="1">
      <c r="B312" s="135"/>
      <c r="C312" s="157"/>
      <c r="D312" s="143"/>
      <c r="E312" s="143"/>
      <c r="F312" s="143"/>
      <c r="G312" s="163"/>
      <c r="H312" s="22" t="s">
        <v>19</v>
      </c>
      <c r="I312" s="23" t="s">
        <v>20</v>
      </c>
      <c r="J312" s="24" t="s">
        <v>25</v>
      </c>
    </row>
    <row r="313" spans="2:10" ht="15.75">
      <c r="B313" s="55" t="s">
        <v>2</v>
      </c>
      <c r="C313" s="101"/>
      <c r="D313" s="64"/>
      <c r="E313" s="74"/>
      <c r="F313" s="64"/>
      <c r="G313" s="29"/>
      <c r="H313" s="30">
        <f t="shared" ref="H313:H324" si="48">C313+E313</f>
        <v>0</v>
      </c>
      <c r="I313" s="31">
        <f>F313</f>
        <v>0</v>
      </c>
      <c r="J313" s="70">
        <f t="shared" ref="J313:J324" si="49">D313+G313</f>
        <v>0</v>
      </c>
    </row>
    <row r="314" spans="2:10" ht="15.75">
      <c r="B314" s="56" t="s">
        <v>3</v>
      </c>
      <c r="C314" s="102"/>
      <c r="D314" s="65"/>
      <c r="E314" s="75"/>
      <c r="F314" s="65"/>
      <c r="G314" s="38"/>
      <c r="H314" s="39">
        <f t="shared" si="48"/>
        <v>0</v>
      </c>
      <c r="I314" s="40">
        <f t="shared" ref="I314:I324" si="50">F314</f>
        <v>0</v>
      </c>
      <c r="J314" s="71">
        <f t="shared" si="49"/>
        <v>0</v>
      </c>
    </row>
    <row r="315" spans="2:10" ht="15.75">
      <c r="B315" s="56" t="s">
        <v>4</v>
      </c>
      <c r="C315" s="102"/>
      <c r="D315" s="65"/>
      <c r="E315" s="75"/>
      <c r="F315" s="65"/>
      <c r="G315" s="38"/>
      <c r="H315" s="39">
        <f t="shared" si="48"/>
        <v>0</v>
      </c>
      <c r="I315" s="40">
        <f t="shared" si="50"/>
        <v>0</v>
      </c>
      <c r="J315" s="71">
        <f t="shared" si="49"/>
        <v>0</v>
      </c>
    </row>
    <row r="316" spans="2:10" ht="15.75">
      <c r="B316" s="56" t="s">
        <v>5</v>
      </c>
      <c r="C316" s="102"/>
      <c r="D316" s="65"/>
      <c r="E316" s="75"/>
      <c r="F316" s="65"/>
      <c r="G316" s="38"/>
      <c r="H316" s="39">
        <f t="shared" si="48"/>
        <v>0</v>
      </c>
      <c r="I316" s="40">
        <f t="shared" si="50"/>
        <v>0</v>
      </c>
      <c r="J316" s="71">
        <f t="shared" si="49"/>
        <v>0</v>
      </c>
    </row>
    <row r="317" spans="2:10" ht="15.75">
      <c r="B317" s="56" t="s">
        <v>6</v>
      </c>
      <c r="C317" s="102"/>
      <c r="D317" s="65"/>
      <c r="E317" s="75"/>
      <c r="F317" s="65"/>
      <c r="G317" s="38"/>
      <c r="H317" s="39">
        <f t="shared" si="48"/>
        <v>0</v>
      </c>
      <c r="I317" s="40">
        <f t="shared" si="50"/>
        <v>0</v>
      </c>
      <c r="J317" s="71">
        <f t="shared" si="49"/>
        <v>0</v>
      </c>
    </row>
    <row r="318" spans="2:10" ht="15.75">
      <c r="B318" s="56" t="s">
        <v>7</v>
      </c>
      <c r="C318" s="102"/>
      <c r="D318" s="65"/>
      <c r="E318" s="75"/>
      <c r="F318" s="65"/>
      <c r="G318" s="38"/>
      <c r="H318" s="39">
        <f t="shared" si="48"/>
        <v>0</v>
      </c>
      <c r="I318" s="40">
        <f t="shared" si="50"/>
        <v>0</v>
      </c>
      <c r="J318" s="71">
        <f t="shared" si="49"/>
        <v>0</v>
      </c>
    </row>
    <row r="319" spans="2:10" ht="15.75">
      <c r="B319" s="57" t="s">
        <v>8</v>
      </c>
      <c r="C319" s="102"/>
      <c r="D319" s="65"/>
      <c r="E319" s="75"/>
      <c r="F319" s="65"/>
      <c r="G319" s="38"/>
      <c r="H319" s="39">
        <f t="shared" si="48"/>
        <v>0</v>
      </c>
      <c r="I319" s="40">
        <f t="shared" si="50"/>
        <v>0</v>
      </c>
      <c r="J319" s="71">
        <f t="shared" si="49"/>
        <v>0</v>
      </c>
    </row>
    <row r="320" spans="2:10" ht="15.75">
      <c r="B320" s="56" t="s">
        <v>9</v>
      </c>
      <c r="C320" s="102"/>
      <c r="D320" s="65"/>
      <c r="E320" s="75"/>
      <c r="F320" s="65"/>
      <c r="G320" s="43"/>
      <c r="H320" s="39">
        <f t="shared" si="48"/>
        <v>0</v>
      </c>
      <c r="I320" s="40">
        <f t="shared" si="50"/>
        <v>0</v>
      </c>
      <c r="J320" s="71">
        <f t="shared" si="49"/>
        <v>0</v>
      </c>
    </row>
    <row r="321" spans="2:10" ht="15.75">
      <c r="B321" s="56" t="s">
        <v>10</v>
      </c>
      <c r="C321" s="102"/>
      <c r="D321" s="65"/>
      <c r="E321" s="75"/>
      <c r="F321" s="65"/>
      <c r="G321" s="38"/>
      <c r="H321" s="39">
        <f t="shared" si="48"/>
        <v>0</v>
      </c>
      <c r="I321" s="40">
        <f t="shared" si="50"/>
        <v>0</v>
      </c>
      <c r="J321" s="71">
        <f t="shared" si="49"/>
        <v>0</v>
      </c>
    </row>
    <row r="322" spans="2:10" ht="15.75">
      <c r="B322" s="56" t="s">
        <v>11</v>
      </c>
      <c r="C322" s="102"/>
      <c r="D322" s="65"/>
      <c r="E322" s="75"/>
      <c r="F322" s="65"/>
      <c r="G322" s="38"/>
      <c r="H322" s="39">
        <f t="shared" si="48"/>
        <v>0</v>
      </c>
      <c r="I322" s="40">
        <f t="shared" si="50"/>
        <v>0</v>
      </c>
      <c r="J322" s="71">
        <f t="shared" si="49"/>
        <v>0</v>
      </c>
    </row>
    <row r="323" spans="2:10" ht="15.75">
      <c r="B323" s="56" t="s">
        <v>12</v>
      </c>
      <c r="C323" s="102">
        <v>4</v>
      </c>
      <c r="D323" s="65">
        <v>2382.1799999999998</v>
      </c>
      <c r="E323" s="75">
        <v>1</v>
      </c>
      <c r="F323" s="65">
        <v>341.35</v>
      </c>
      <c r="G323" s="43"/>
      <c r="H323" s="39">
        <f t="shared" si="48"/>
        <v>5</v>
      </c>
      <c r="I323" s="40">
        <f t="shared" si="50"/>
        <v>341.35</v>
      </c>
      <c r="J323" s="71">
        <f t="shared" si="49"/>
        <v>2382.1799999999998</v>
      </c>
    </row>
    <row r="324" spans="2:10" ht="16.5" thickBot="1">
      <c r="B324" s="58" t="s">
        <v>13</v>
      </c>
      <c r="C324" s="103"/>
      <c r="D324" s="66"/>
      <c r="E324" s="76"/>
      <c r="F324" s="66"/>
      <c r="G324" s="50"/>
      <c r="H324" s="51">
        <f t="shared" si="48"/>
        <v>0</v>
      </c>
      <c r="I324" s="52">
        <f t="shared" si="50"/>
        <v>0</v>
      </c>
      <c r="J324" s="72">
        <f t="shared" si="49"/>
        <v>0</v>
      </c>
    </row>
    <row r="325" spans="2:10" ht="15.75" thickBot="1">
      <c r="B325" s="67" t="s">
        <v>14</v>
      </c>
      <c r="C325" s="117" t="s">
        <v>26</v>
      </c>
      <c r="D325" s="118">
        <f>SUM(D313:D324)</f>
        <v>2382.1799999999998</v>
      </c>
      <c r="E325" s="119" t="s">
        <v>26</v>
      </c>
      <c r="F325" s="118">
        <f>SUM(F313:F324)</f>
        <v>341.35</v>
      </c>
      <c r="G325" s="20">
        <f>SUM(G313:G324)</f>
        <v>0</v>
      </c>
      <c r="H325" s="17" t="s">
        <v>26</v>
      </c>
      <c r="I325" s="21">
        <f>SUM(I313:I324)</f>
        <v>341.35</v>
      </c>
      <c r="J325" s="73">
        <f>SUM(J313:J324)</f>
        <v>2382.1799999999998</v>
      </c>
    </row>
    <row r="327" spans="2:10" ht="15.75" thickBot="1">
      <c r="B327" s="155" t="s">
        <v>115</v>
      </c>
      <c r="C327" s="155"/>
      <c r="D327" s="155"/>
      <c r="E327" s="155"/>
      <c r="F327" s="155"/>
      <c r="G327" s="155"/>
      <c r="H327" s="155"/>
      <c r="I327" s="155"/>
      <c r="J327" s="155"/>
    </row>
    <row r="328" spans="2:10" ht="44.25" customHeight="1" thickBot="1">
      <c r="B328" s="114" t="s">
        <v>28</v>
      </c>
      <c r="C328" s="167" t="s">
        <v>143</v>
      </c>
      <c r="D328" s="168"/>
      <c r="E328" s="168"/>
      <c r="F328" s="168"/>
      <c r="G328" s="168"/>
      <c r="H328" s="168"/>
      <c r="I328" s="168"/>
      <c r="J328" s="169"/>
    </row>
    <row r="329" spans="2:10" ht="15.75" thickBot="1">
      <c r="B329" s="61">
        <v>1</v>
      </c>
      <c r="C329" s="62">
        <v>2</v>
      </c>
      <c r="D329" s="62">
        <v>3</v>
      </c>
      <c r="E329" s="62">
        <v>4</v>
      </c>
      <c r="F329" s="62">
        <v>5</v>
      </c>
      <c r="G329" s="62">
        <v>6</v>
      </c>
      <c r="H329" s="62">
        <v>7</v>
      </c>
      <c r="I329" s="62">
        <v>8</v>
      </c>
      <c r="J329" s="63">
        <v>9</v>
      </c>
    </row>
    <row r="330" spans="2:10" ht="15.75" thickBot="1">
      <c r="B330" s="134" t="s">
        <v>1</v>
      </c>
      <c r="C330" s="156" t="s">
        <v>15</v>
      </c>
      <c r="D330" s="142" t="s">
        <v>24</v>
      </c>
      <c r="E330" s="142" t="s">
        <v>23</v>
      </c>
      <c r="F330" s="142" t="s">
        <v>22</v>
      </c>
      <c r="G330" s="162" t="s">
        <v>24</v>
      </c>
      <c r="H330" s="152" t="s">
        <v>18</v>
      </c>
      <c r="I330" s="153"/>
      <c r="J330" s="154"/>
    </row>
    <row r="331" spans="2:10" ht="39.75" thickBot="1">
      <c r="B331" s="135"/>
      <c r="C331" s="157"/>
      <c r="D331" s="143"/>
      <c r="E331" s="143"/>
      <c r="F331" s="143"/>
      <c r="G331" s="163"/>
      <c r="H331" s="22" t="s">
        <v>19</v>
      </c>
      <c r="I331" s="23" t="s">
        <v>20</v>
      </c>
      <c r="J331" s="24" t="s">
        <v>25</v>
      </c>
    </row>
    <row r="332" spans="2:10" ht="15.75">
      <c r="B332" s="55" t="s">
        <v>2</v>
      </c>
      <c r="C332" s="101"/>
      <c r="D332" s="64"/>
      <c r="E332" s="74"/>
      <c r="F332" s="64"/>
      <c r="G332" s="29"/>
      <c r="H332" s="30">
        <f t="shared" ref="H332:H343" si="51">C332+E332</f>
        <v>0</v>
      </c>
      <c r="I332" s="31">
        <f>F332</f>
        <v>0</v>
      </c>
      <c r="J332" s="70">
        <f t="shared" ref="J332:J343" si="52">D332+G332</f>
        <v>0</v>
      </c>
    </row>
    <row r="333" spans="2:10" ht="15.75">
      <c r="B333" s="56" t="s">
        <v>3</v>
      </c>
      <c r="C333" s="102"/>
      <c r="D333" s="65"/>
      <c r="E333" s="75"/>
      <c r="F333" s="65"/>
      <c r="G333" s="38"/>
      <c r="H333" s="39">
        <f t="shared" si="51"/>
        <v>0</v>
      </c>
      <c r="I333" s="40">
        <f t="shared" ref="I333:I343" si="53">F333</f>
        <v>0</v>
      </c>
      <c r="J333" s="71">
        <f t="shared" si="52"/>
        <v>0</v>
      </c>
    </row>
    <row r="334" spans="2:10" ht="15.75">
      <c r="B334" s="56" t="s">
        <v>4</v>
      </c>
      <c r="C334" s="102"/>
      <c r="D334" s="65"/>
      <c r="E334" s="75"/>
      <c r="F334" s="65"/>
      <c r="G334" s="38"/>
      <c r="H334" s="39">
        <f t="shared" si="51"/>
        <v>0</v>
      </c>
      <c r="I334" s="40">
        <f t="shared" si="53"/>
        <v>0</v>
      </c>
      <c r="J334" s="71">
        <f t="shared" si="52"/>
        <v>0</v>
      </c>
    </row>
    <row r="335" spans="2:10" ht="15.75">
      <c r="B335" s="56" t="s">
        <v>5</v>
      </c>
      <c r="C335" s="102"/>
      <c r="D335" s="65"/>
      <c r="E335" s="75"/>
      <c r="F335" s="65"/>
      <c r="G335" s="38"/>
      <c r="H335" s="39">
        <f t="shared" si="51"/>
        <v>0</v>
      </c>
      <c r="I335" s="40">
        <f t="shared" si="53"/>
        <v>0</v>
      </c>
      <c r="J335" s="71">
        <f t="shared" si="52"/>
        <v>0</v>
      </c>
    </row>
    <row r="336" spans="2:10" ht="15.75">
      <c r="B336" s="56" t="s">
        <v>6</v>
      </c>
      <c r="C336" s="102"/>
      <c r="D336" s="65"/>
      <c r="E336" s="75"/>
      <c r="F336" s="65"/>
      <c r="G336" s="38"/>
      <c r="H336" s="39">
        <f t="shared" si="51"/>
        <v>0</v>
      </c>
      <c r="I336" s="40">
        <f t="shared" si="53"/>
        <v>0</v>
      </c>
      <c r="J336" s="71">
        <f t="shared" si="52"/>
        <v>0</v>
      </c>
    </row>
    <row r="337" spans="2:10" ht="15.75">
      <c r="B337" s="56" t="s">
        <v>7</v>
      </c>
      <c r="C337" s="102"/>
      <c r="D337" s="65"/>
      <c r="E337" s="75"/>
      <c r="F337" s="65"/>
      <c r="G337" s="38"/>
      <c r="H337" s="39">
        <f t="shared" si="51"/>
        <v>0</v>
      </c>
      <c r="I337" s="40">
        <f t="shared" si="53"/>
        <v>0</v>
      </c>
      <c r="J337" s="71">
        <f t="shared" si="52"/>
        <v>0</v>
      </c>
    </row>
    <row r="338" spans="2:10" ht="15.75">
      <c r="B338" s="57" t="s">
        <v>8</v>
      </c>
      <c r="C338" s="102"/>
      <c r="D338" s="65"/>
      <c r="E338" s="75"/>
      <c r="F338" s="65"/>
      <c r="G338" s="38"/>
      <c r="H338" s="39">
        <f t="shared" si="51"/>
        <v>0</v>
      </c>
      <c r="I338" s="40">
        <f t="shared" si="53"/>
        <v>0</v>
      </c>
      <c r="J338" s="71">
        <f t="shared" si="52"/>
        <v>0</v>
      </c>
    </row>
    <row r="339" spans="2:10" ht="15.75">
      <c r="B339" s="56" t="s">
        <v>9</v>
      </c>
      <c r="C339" s="102"/>
      <c r="D339" s="65"/>
      <c r="E339" s="75"/>
      <c r="F339" s="65"/>
      <c r="G339" s="43"/>
      <c r="H339" s="39">
        <f t="shared" si="51"/>
        <v>0</v>
      </c>
      <c r="I339" s="40">
        <f t="shared" si="53"/>
        <v>0</v>
      </c>
      <c r="J339" s="71">
        <f t="shared" si="52"/>
        <v>0</v>
      </c>
    </row>
    <row r="340" spans="2:10" ht="15.75">
      <c r="B340" s="56" t="s">
        <v>10</v>
      </c>
      <c r="C340" s="102"/>
      <c r="D340" s="65"/>
      <c r="E340" s="75"/>
      <c r="F340" s="65"/>
      <c r="G340" s="38"/>
      <c r="H340" s="39">
        <f t="shared" si="51"/>
        <v>0</v>
      </c>
      <c r="I340" s="40">
        <f t="shared" si="53"/>
        <v>0</v>
      </c>
      <c r="J340" s="71">
        <f t="shared" si="52"/>
        <v>0</v>
      </c>
    </row>
    <row r="341" spans="2:10" ht="15.75">
      <c r="B341" s="56" t="s">
        <v>11</v>
      </c>
      <c r="C341" s="102"/>
      <c r="D341" s="65"/>
      <c r="E341" s="75"/>
      <c r="F341" s="65"/>
      <c r="G341" s="38"/>
      <c r="H341" s="39">
        <f t="shared" si="51"/>
        <v>0</v>
      </c>
      <c r="I341" s="40">
        <f t="shared" si="53"/>
        <v>0</v>
      </c>
      <c r="J341" s="71">
        <f t="shared" si="52"/>
        <v>0</v>
      </c>
    </row>
    <row r="342" spans="2:10" ht="15.75">
      <c r="B342" s="56" t="s">
        <v>12</v>
      </c>
      <c r="C342" s="102">
        <v>18</v>
      </c>
      <c r="D342" s="65">
        <f>5555.83+11587.95</f>
        <v>17143.78</v>
      </c>
      <c r="E342" s="75">
        <v>1</v>
      </c>
      <c r="F342" s="65">
        <v>270.82</v>
      </c>
      <c r="G342" s="43"/>
      <c r="H342" s="39">
        <f t="shared" si="51"/>
        <v>19</v>
      </c>
      <c r="I342" s="40">
        <f t="shared" si="53"/>
        <v>270.82</v>
      </c>
      <c r="J342" s="71">
        <f t="shared" si="52"/>
        <v>17143.78</v>
      </c>
    </row>
    <row r="343" spans="2:10" ht="16.5" thickBot="1">
      <c r="B343" s="58" t="s">
        <v>13</v>
      </c>
      <c r="C343" s="103"/>
      <c r="D343" s="66"/>
      <c r="E343" s="76"/>
      <c r="F343" s="66"/>
      <c r="G343" s="50"/>
      <c r="H343" s="51">
        <f t="shared" si="51"/>
        <v>0</v>
      </c>
      <c r="I343" s="52">
        <f t="shared" si="53"/>
        <v>0</v>
      </c>
      <c r="J343" s="72">
        <f t="shared" si="52"/>
        <v>0</v>
      </c>
    </row>
    <row r="344" spans="2:10" ht="15.75" thickBot="1">
      <c r="B344" s="67" t="s">
        <v>14</v>
      </c>
      <c r="C344" s="117" t="s">
        <v>26</v>
      </c>
      <c r="D344" s="118">
        <f>SUM(D332:D343)</f>
        <v>17143.78</v>
      </c>
      <c r="E344" s="119" t="s">
        <v>26</v>
      </c>
      <c r="F344" s="118">
        <f>SUM(F332:F343)</f>
        <v>270.82</v>
      </c>
      <c r="G344" s="20">
        <f>SUM(G332:G343)</f>
        <v>0</v>
      </c>
      <c r="H344" s="17" t="s">
        <v>26</v>
      </c>
      <c r="I344" s="21">
        <f>SUM(I332:I343)</f>
        <v>270.82</v>
      </c>
      <c r="J344" s="73">
        <f>SUM(J332:J343)</f>
        <v>17143.78</v>
      </c>
    </row>
    <row r="346" spans="2:10" ht="15.75" thickBot="1">
      <c r="B346" s="155" t="s">
        <v>115</v>
      </c>
      <c r="C346" s="155"/>
      <c r="D346" s="155"/>
      <c r="E346" s="155"/>
      <c r="F346" s="155"/>
      <c r="G346" s="155"/>
      <c r="H346" s="155"/>
      <c r="I346" s="155"/>
      <c r="J346" s="155"/>
    </row>
    <row r="347" spans="2:10" ht="57" customHeight="1" thickBot="1">
      <c r="B347" s="114" t="s">
        <v>28</v>
      </c>
      <c r="C347" s="167" t="s">
        <v>144</v>
      </c>
      <c r="D347" s="168"/>
      <c r="E347" s="168"/>
      <c r="F347" s="168"/>
      <c r="G347" s="168"/>
      <c r="H347" s="168"/>
      <c r="I347" s="168"/>
      <c r="J347" s="169"/>
    </row>
    <row r="348" spans="2:10" ht="15.75" thickBot="1">
      <c r="B348" s="61">
        <v>1</v>
      </c>
      <c r="C348" s="62">
        <v>2</v>
      </c>
      <c r="D348" s="62">
        <v>3</v>
      </c>
      <c r="E348" s="62">
        <v>4</v>
      </c>
      <c r="F348" s="62">
        <v>5</v>
      </c>
      <c r="G348" s="62">
        <v>6</v>
      </c>
      <c r="H348" s="62">
        <v>7</v>
      </c>
      <c r="I348" s="62">
        <v>8</v>
      </c>
      <c r="J348" s="63">
        <v>9</v>
      </c>
    </row>
    <row r="349" spans="2:10" ht="15.75" thickBot="1">
      <c r="B349" s="134" t="s">
        <v>1</v>
      </c>
      <c r="C349" s="156" t="s">
        <v>15</v>
      </c>
      <c r="D349" s="142" t="s">
        <v>24</v>
      </c>
      <c r="E349" s="142" t="s">
        <v>23</v>
      </c>
      <c r="F349" s="142" t="s">
        <v>22</v>
      </c>
      <c r="G349" s="162" t="s">
        <v>24</v>
      </c>
      <c r="H349" s="152" t="s">
        <v>18</v>
      </c>
      <c r="I349" s="153"/>
      <c r="J349" s="154"/>
    </row>
    <row r="350" spans="2:10" ht="39.75" thickBot="1">
      <c r="B350" s="135"/>
      <c r="C350" s="157"/>
      <c r="D350" s="143"/>
      <c r="E350" s="143"/>
      <c r="F350" s="143"/>
      <c r="G350" s="163"/>
      <c r="H350" s="22" t="s">
        <v>19</v>
      </c>
      <c r="I350" s="23" t="s">
        <v>20</v>
      </c>
      <c r="J350" s="24" t="s">
        <v>25</v>
      </c>
    </row>
    <row r="351" spans="2:10" ht="15.75">
      <c r="B351" s="55" t="s">
        <v>2</v>
      </c>
      <c r="C351" s="101"/>
      <c r="D351" s="64"/>
      <c r="E351" s="74"/>
      <c r="F351" s="64"/>
      <c r="G351" s="29"/>
      <c r="H351" s="30">
        <f t="shared" ref="H351:H362" si="54">C351+E351</f>
        <v>0</v>
      </c>
      <c r="I351" s="31">
        <f>F351</f>
        <v>0</v>
      </c>
      <c r="J351" s="70">
        <f t="shared" ref="J351:J362" si="55">D351+G351</f>
        <v>0</v>
      </c>
    </row>
    <row r="352" spans="2:10" ht="15.75">
      <c r="B352" s="56" t="s">
        <v>3</v>
      </c>
      <c r="C352" s="102"/>
      <c r="D352" s="65"/>
      <c r="E352" s="75"/>
      <c r="F352" s="65"/>
      <c r="G352" s="38"/>
      <c r="H352" s="39">
        <f t="shared" si="54"/>
        <v>0</v>
      </c>
      <c r="I352" s="40">
        <f t="shared" ref="I352:I362" si="56">F352</f>
        <v>0</v>
      </c>
      <c r="J352" s="71">
        <f t="shared" si="55"/>
        <v>0</v>
      </c>
    </row>
    <row r="353" spans="2:10" ht="15.75">
      <c r="B353" s="56" t="s">
        <v>4</v>
      </c>
      <c r="C353" s="102"/>
      <c r="D353" s="65"/>
      <c r="E353" s="75"/>
      <c r="F353" s="65"/>
      <c r="G353" s="38"/>
      <c r="H353" s="39">
        <f t="shared" si="54"/>
        <v>0</v>
      </c>
      <c r="I353" s="40">
        <f t="shared" si="56"/>
        <v>0</v>
      </c>
      <c r="J353" s="71">
        <f t="shared" si="55"/>
        <v>0</v>
      </c>
    </row>
    <row r="354" spans="2:10" ht="15.75">
      <c r="B354" s="56" t="s">
        <v>5</v>
      </c>
      <c r="C354" s="102"/>
      <c r="D354" s="65"/>
      <c r="E354" s="75"/>
      <c r="F354" s="65"/>
      <c r="G354" s="38"/>
      <c r="H354" s="39">
        <f t="shared" si="54"/>
        <v>0</v>
      </c>
      <c r="I354" s="40">
        <f t="shared" si="56"/>
        <v>0</v>
      </c>
      <c r="J354" s="71">
        <f t="shared" si="55"/>
        <v>0</v>
      </c>
    </row>
    <row r="355" spans="2:10" ht="15.75">
      <c r="B355" s="56" t="s">
        <v>6</v>
      </c>
      <c r="C355" s="102"/>
      <c r="D355" s="65"/>
      <c r="E355" s="75"/>
      <c r="F355" s="65"/>
      <c r="G355" s="38"/>
      <c r="H355" s="39">
        <f t="shared" si="54"/>
        <v>0</v>
      </c>
      <c r="I355" s="40">
        <f t="shared" si="56"/>
        <v>0</v>
      </c>
      <c r="J355" s="71">
        <f t="shared" si="55"/>
        <v>0</v>
      </c>
    </row>
    <row r="356" spans="2:10" ht="15.75">
      <c r="B356" s="56" t="s">
        <v>7</v>
      </c>
      <c r="C356" s="102"/>
      <c r="D356" s="65"/>
      <c r="E356" s="75"/>
      <c r="F356" s="65"/>
      <c r="G356" s="38"/>
      <c r="H356" s="39">
        <f t="shared" si="54"/>
        <v>0</v>
      </c>
      <c r="I356" s="40">
        <f t="shared" si="56"/>
        <v>0</v>
      </c>
      <c r="J356" s="71">
        <f t="shared" si="55"/>
        <v>0</v>
      </c>
    </row>
    <row r="357" spans="2:10" ht="15.75">
      <c r="B357" s="57" t="s">
        <v>8</v>
      </c>
      <c r="C357" s="102"/>
      <c r="D357" s="65"/>
      <c r="E357" s="75"/>
      <c r="F357" s="65"/>
      <c r="G357" s="38"/>
      <c r="H357" s="39">
        <f t="shared" si="54"/>
        <v>0</v>
      </c>
      <c r="I357" s="40">
        <f t="shared" si="56"/>
        <v>0</v>
      </c>
      <c r="J357" s="71">
        <f t="shared" si="55"/>
        <v>0</v>
      </c>
    </row>
    <row r="358" spans="2:10" ht="15.75">
      <c r="B358" s="56" t="s">
        <v>9</v>
      </c>
      <c r="C358" s="102"/>
      <c r="D358" s="65"/>
      <c r="E358" s="75"/>
      <c r="F358" s="65"/>
      <c r="G358" s="43"/>
      <c r="H358" s="39">
        <f t="shared" si="54"/>
        <v>0</v>
      </c>
      <c r="I358" s="40">
        <f t="shared" si="56"/>
        <v>0</v>
      </c>
      <c r="J358" s="71">
        <f t="shared" si="55"/>
        <v>0</v>
      </c>
    </row>
    <row r="359" spans="2:10" ht="15.75">
      <c r="B359" s="56" t="s">
        <v>10</v>
      </c>
      <c r="C359" s="102"/>
      <c r="D359" s="65"/>
      <c r="E359" s="75"/>
      <c r="F359" s="65"/>
      <c r="G359" s="38"/>
      <c r="H359" s="39">
        <f t="shared" si="54"/>
        <v>0</v>
      </c>
      <c r="I359" s="40">
        <f t="shared" si="56"/>
        <v>0</v>
      </c>
      <c r="J359" s="71">
        <f t="shared" si="55"/>
        <v>0</v>
      </c>
    </row>
    <row r="360" spans="2:10" ht="15.75">
      <c r="B360" s="56" t="s">
        <v>11</v>
      </c>
      <c r="C360" s="102"/>
      <c r="D360" s="65"/>
      <c r="E360" s="75"/>
      <c r="F360" s="65"/>
      <c r="G360" s="38"/>
      <c r="H360" s="39">
        <f t="shared" si="54"/>
        <v>0</v>
      </c>
      <c r="I360" s="40">
        <f t="shared" si="56"/>
        <v>0</v>
      </c>
      <c r="J360" s="71">
        <f t="shared" si="55"/>
        <v>0</v>
      </c>
    </row>
    <row r="361" spans="2:10" ht="15.75">
      <c r="B361" s="56" t="s">
        <v>12</v>
      </c>
      <c r="C361" s="102">
        <v>7</v>
      </c>
      <c r="D361" s="65">
        <f>6630+3082</f>
        <v>9712</v>
      </c>
      <c r="E361" s="75">
        <v>3</v>
      </c>
      <c r="F361" s="65">
        <v>1488</v>
      </c>
      <c r="G361" s="43"/>
      <c r="H361" s="39">
        <f t="shared" si="54"/>
        <v>10</v>
      </c>
      <c r="I361" s="40">
        <f t="shared" si="56"/>
        <v>1488</v>
      </c>
      <c r="J361" s="71">
        <f t="shared" si="55"/>
        <v>9712</v>
      </c>
    </row>
    <row r="362" spans="2:10" ht="16.5" thickBot="1">
      <c r="B362" s="58" t="s">
        <v>13</v>
      </c>
      <c r="C362" s="103"/>
      <c r="D362" s="66"/>
      <c r="E362" s="76"/>
      <c r="F362" s="66"/>
      <c r="G362" s="50"/>
      <c r="H362" s="51">
        <f t="shared" si="54"/>
        <v>0</v>
      </c>
      <c r="I362" s="52">
        <f t="shared" si="56"/>
        <v>0</v>
      </c>
      <c r="J362" s="72">
        <f t="shared" si="55"/>
        <v>0</v>
      </c>
    </row>
    <row r="363" spans="2:10" ht="15.75" thickBot="1">
      <c r="B363" s="67" t="s">
        <v>14</v>
      </c>
      <c r="C363" s="117" t="s">
        <v>26</v>
      </c>
      <c r="D363" s="118">
        <f>SUM(D351:D362)</f>
        <v>9712</v>
      </c>
      <c r="E363" s="119" t="s">
        <v>26</v>
      </c>
      <c r="F363" s="118">
        <f>SUM(F351:F362)</f>
        <v>1488</v>
      </c>
      <c r="G363" s="20">
        <f>SUM(G351:G362)</f>
        <v>0</v>
      </c>
      <c r="H363" s="17" t="s">
        <v>26</v>
      </c>
      <c r="I363" s="21">
        <f>SUM(I351:I362)</f>
        <v>1488</v>
      </c>
      <c r="J363" s="73">
        <f>SUM(J351:J362)</f>
        <v>9712</v>
      </c>
    </row>
    <row r="364" spans="2:10" ht="15.75" thickBot="1"/>
    <row r="365" spans="2:10" ht="63" customHeight="1" thickBot="1">
      <c r="B365" s="114" t="s">
        <v>28</v>
      </c>
      <c r="C365" s="167" t="s">
        <v>145</v>
      </c>
      <c r="D365" s="168"/>
      <c r="E365" s="168"/>
      <c r="F365" s="168"/>
      <c r="G365" s="168"/>
      <c r="H365" s="168"/>
      <c r="I365" s="168"/>
      <c r="J365" s="169"/>
    </row>
    <row r="366" spans="2:10" ht="15.75" thickBot="1">
      <c r="B366" s="61">
        <v>1</v>
      </c>
      <c r="C366" s="62">
        <v>2</v>
      </c>
      <c r="D366" s="62">
        <v>3</v>
      </c>
      <c r="E366" s="62">
        <v>4</v>
      </c>
      <c r="F366" s="62">
        <v>5</v>
      </c>
      <c r="G366" s="62">
        <v>6</v>
      </c>
      <c r="H366" s="62">
        <v>7</v>
      </c>
      <c r="I366" s="62">
        <v>8</v>
      </c>
      <c r="J366" s="63">
        <v>9</v>
      </c>
    </row>
    <row r="367" spans="2:10" ht="15.75" thickBot="1">
      <c r="B367" s="134" t="s">
        <v>1</v>
      </c>
      <c r="C367" s="156" t="s">
        <v>15</v>
      </c>
      <c r="D367" s="142" t="s">
        <v>24</v>
      </c>
      <c r="E367" s="142" t="s">
        <v>23</v>
      </c>
      <c r="F367" s="142" t="s">
        <v>22</v>
      </c>
      <c r="G367" s="162" t="s">
        <v>24</v>
      </c>
      <c r="H367" s="152" t="s">
        <v>18</v>
      </c>
      <c r="I367" s="153"/>
      <c r="J367" s="154"/>
    </row>
    <row r="368" spans="2:10" ht="39.75" thickBot="1">
      <c r="B368" s="135"/>
      <c r="C368" s="157"/>
      <c r="D368" s="143"/>
      <c r="E368" s="143"/>
      <c r="F368" s="143"/>
      <c r="G368" s="163"/>
      <c r="H368" s="22" t="s">
        <v>19</v>
      </c>
      <c r="I368" s="23" t="s">
        <v>20</v>
      </c>
      <c r="J368" s="24" t="s">
        <v>25</v>
      </c>
    </row>
    <row r="369" spans="2:10" ht="15.75">
      <c r="B369" s="55" t="s">
        <v>2</v>
      </c>
      <c r="C369" s="101"/>
      <c r="D369" s="64"/>
      <c r="E369" s="74"/>
      <c r="F369" s="64"/>
      <c r="G369" s="29"/>
      <c r="H369" s="30">
        <f t="shared" ref="H369:H380" si="57">C369+E369</f>
        <v>0</v>
      </c>
      <c r="I369" s="31">
        <f>F369</f>
        <v>0</v>
      </c>
      <c r="J369" s="70">
        <f t="shared" ref="J369:J380" si="58">D369+G369</f>
        <v>0</v>
      </c>
    </row>
    <row r="370" spans="2:10" ht="15.75">
      <c r="B370" s="56" t="s">
        <v>3</v>
      </c>
      <c r="C370" s="102"/>
      <c r="D370" s="65"/>
      <c r="E370" s="75"/>
      <c r="F370" s="65"/>
      <c r="G370" s="38"/>
      <c r="H370" s="39">
        <f t="shared" si="57"/>
        <v>0</v>
      </c>
      <c r="I370" s="40">
        <f t="shared" ref="I370:I380" si="59">F370</f>
        <v>0</v>
      </c>
      <c r="J370" s="71">
        <f t="shared" si="58"/>
        <v>0</v>
      </c>
    </row>
    <row r="371" spans="2:10" ht="15.75">
      <c r="B371" s="56" t="s">
        <v>4</v>
      </c>
      <c r="C371" s="102"/>
      <c r="D371" s="65"/>
      <c r="E371" s="75"/>
      <c r="F371" s="65"/>
      <c r="G371" s="38"/>
      <c r="H371" s="39">
        <f t="shared" si="57"/>
        <v>0</v>
      </c>
      <c r="I371" s="40">
        <f t="shared" si="59"/>
        <v>0</v>
      </c>
      <c r="J371" s="71">
        <f t="shared" si="58"/>
        <v>0</v>
      </c>
    </row>
    <row r="372" spans="2:10" ht="15.75">
      <c r="B372" s="56" t="s">
        <v>5</v>
      </c>
      <c r="C372" s="102"/>
      <c r="D372" s="65"/>
      <c r="E372" s="75"/>
      <c r="F372" s="65"/>
      <c r="G372" s="38"/>
      <c r="H372" s="39">
        <f t="shared" si="57"/>
        <v>0</v>
      </c>
      <c r="I372" s="40">
        <f t="shared" si="59"/>
        <v>0</v>
      </c>
      <c r="J372" s="71">
        <f t="shared" si="58"/>
        <v>0</v>
      </c>
    </row>
    <row r="373" spans="2:10" ht="15.75">
      <c r="B373" s="56" t="s">
        <v>6</v>
      </c>
      <c r="C373" s="102"/>
      <c r="D373" s="65"/>
      <c r="E373" s="75"/>
      <c r="F373" s="65"/>
      <c r="G373" s="38"/>
      <c r="H373" s="39">
        <f t="shared" si="57"/>
        <v>0</v>
      </c>
      <c r="I373" s="40">
        <f t="shared" si="59"/>
        <v>0</v>
      </c>
      <c r="J373" s="71">
        <f t="shared" si="58"/>
        <v>0</v>
      </c>
    </row>
    <row r="374" spans="2:10" ht="15.75">
      <c r="B374" s="56" t="s">
        <v>7</v>
      </c>
      <c r="C374" s="102"/>
      <c r="D374" s="65"/>
      <c r="E374" s="75"/>
      <c r="F374" s="65"/>
      <c r="G374" s="38"/>
      <c r="H374" s="39">
        <f t="shared" si="57"/>
        <v>0</v>
      </c>
      <c r="I374" s="40">
        <f t="shared" si="59"/>
        <v>0</v>
      </c>
      <c r="J374" s="71">
        <f t="shared" si="58"/>
        <v>0</v>
      </c>
    </row>
    <row r="375" spans="2:10" ht="15.75">
      <c r="B375" s="57" t="s">
        <v>8</v>
      </c>
      <c r="C375" s="102"/>
      <c r="D375" s="65"/>
      <c r="E375" s="75"/>
      <c r="F375" s="65"/>
      <c r="G375" s="38"/>
      <c r="H375" s="39">
        <f t="shared" si="57"/>
        <v>0</v>
      </c>
      <c r="I375" s="40">
        <f t="shared" si="59"/>
        <v>0</v>
      </c>
      <c r="J375" s="71">
        <f t="shared" si="58"/>
        <v>0</v>
      </c>
    </row>
    <row r="376" spans="2:10" ht="15.75">
      <c r="B376" s="56" t="s">
        <v>9</v>
      </c>
      <c r="C376" s="102"/>
      <c r="D376" s="65"/>
      <c r="E376" s="75"/>
      <c r="F376" s="65"/>
      <c r="G376" s="43"/>
      <c r="H376" s="39">
        <f t="shared" si="57"/>
        <v>0</v>
      </c>
      <c r="I376" s="40">
        <f t="shared" si="59"/>
        <v>0</v>
      </c>
      <c r="J376" s="71">
        <f t="shared" si="58"/>
        <v>0</v>
      </c>
    </row>
    <row r="377" spans="2:10" ht="15.75">
      <c r="B377" s="56" t="s">
        <v>10</v>
      </c>
      <c r="C377" s="102"/>
      <c r="D377" s="65"/>
      <c r="E377" s="75"/>
      <c r="F377" s="65"/>
      <c r="G377" s="38"/>
      <c r="H377" s="39">
        <f t="shared" si="57"/>
        <v>0</v>
      </c>
      <c r="I377" s="40">
        <f t="shared" si="59"/>
        <v>0</v>
      </c>
      <c r="J377" s="71">
        <f t="shared" si="58"/>
        <v>0</v>
      </c>
    </row>
    <row r="378" spans="2:10" ht="15.75">
      <c r="B378" s="56" t="s">
        <v>11</v>
      </c>
      <c r="C378" s="102"/>
      <c r="D378" s="65"/>
      <c r="E378" s="75"/>
      <c r="F378" s="65"/>
      <c r="G378" s="38"/>
      <c r="H378" s="39">
        <f t="shared" si="57"/>
        <v>0</v>
      </c>
      <c r="I378" s="40">
        <f t="shared" si="59"/>
        <v>0</v>
      </c>
      <c r="J378" s="71">
        <f t="shared" si="58"/>
        <v>0</v>
      </c>
    </row>
    <row r="379" spans="2:10" ht="15.75">
      <c r="B379" s="56" t="s">
        <v>12</v>
      </c>
      <c r="C379" s="102">
        <v>18</v>
      </c>
      <c r="D379" s="65">
        <v>19667</v>
      </c>
      <c r="E379" s="75"/>
      <c r="F379" s="65"/>
      <c r="G379" s="43"/>
      <c r="H379" s="39">
        <f t="shared" si="57"/>
        <v>18</v>
      </c>
      <c r="I379" s="40">
        <f t="shared" si="59"/>
        <v>0</v>
      </c>
      <c r="J379" s="71">
        <f t="shared" si="58"/>
        <v>19667</v>
      </c>
    </row>
    <row r="380" spans="2:10" ht="16.5" thickBot="1">
      <c r="B380" s="58" t="s">
        <v>13</v>
      </c>
      <c r="C380" s="103"/>
      <c r="D380" s="66"/>
      <c r="E380" s="76"/>
      <c r="F380" s="66"/>
      <c r="G380" s="50"/>
      <c r="H380" s="51">
        <f t="shared" si="57"/>
        <v>0</v>
      </c>
      <c r="I380" s="52">
        <f t="shared" si="59"/>
        <v>0</v>
      </c>
      <c r="J380" s="72">
        <f t="shared" si="58"/>
        <v>0</v>
      </c>
    </row>
    <row r="381" spans="2:10" ht="15.75" thickBot="1">
      <c r="B381" s="67" t="s">
        <v>14</v>
      </c>
      <c r="C381" s="117" t="s">
        <v>26</v>
      </c>
      <c r="D381" s="118">
        <f>SUM(D369:D380)</f>
        <v>19667</v>
      </c>
      <c r="E381" s="119" t="s">
        <v>26</v>
      </c>
      <c r="F381" s="118">
        <f>SUM(F369:F380)</f>
        <v>0</v>
      </c>
      <c r="G381" s="20">
        <f>SUM(G369:G380)</f>
        <v>0</v>
      </c>
      <c r="H381" s="17" t="s">
        <v>26</v>
      </c>
      <c r="I381" s="21">
        <f>SUM(I369:I380)</f>
        <v>0</v>
      </c>
      <c r="J381" s="73">
        <f>SUM(J369:J380)</f>
        <v>19667</v>
      </c>
    </row>
  </sheetData>
  <mergeCells count="180">
    <mergeCell ref="C365:J365"/>
    <mergeCell ref="B367:B368"/>
    <mergeCell ref="C367:C368"/>
    <mergeCell ref="D367:D368"/>
    <mergeCell ref="E367:E368"/>
    <mergeCell ref="F367:F368"/>
    <mergeCell ref="G367:G368"/>
    <mergeCell ref="H367:J367"/>
    <mergeCell ref="B346:J346"/>
    <mergeCell ref="C347:J347"/>
    <mergeCell ref="B349:B350"/>
    <mergeCell ref="C349:C350"/>
    <mergeCell ref="D349:D350"/>
    <mergeCell ref="E349:E350"/>
    <mergeCell ref="F349:F350"/>
    <mergeCell ref="G349:G350"/>
    <mergeCell ref="H349:J349"/>
    <mergeCell ref="B327:J327"/>
    <mergeCell ref="C328:J328"/>
    <mergeCell ref="B330:B331"/>
    <mergeCell ref="C330:C331"/>
    <mergeCell ref="D330:D331"/>
    <mergeCell ref="E330:E331"/>
    <mergeCell ref="F330:F331"/>
    <mergeCell ref="G330:G331"/>
    <mergeCell ref="H330:J330"/>
    <mergeCell ref="B308:J308"/>
    <mergeCell ref="C309:J309"/>
    <mergeCell ref="B311:B312"/>
    <mergeCell ref="C311:C312"/>
    <mergeCell ref="D311:D312"/>
    <mergeCell ref="E311:E312"/>
    <mergeCell ref="F311:F312"/>
    <mergeCell ref="G311:G312"/>
    <mergeCell ref="H311:J311"/>
    <mergeCell ref="B269:J269"/>
    <mergeCell ref="C270:J270"/>
    <mergeCell ref="B272:B273"/>
    <mergeCell ref="C272:C273"/>
    <mergeCell ref="D272:D273"/>
    <mergeCell ref="E272:E273"/>
    <mergeCell ref="F272:F273"/>
    <mergeCell ref="G272:G273"/>
    <mergeCell ref="H272:J272"/>
    <mergeCell ref="B2:J2"/>
    <mergeCell ref="B3:J3"/>
    <mergeCell ref="C4:J4"/>
    <mergeCell ref="B6:B7"/>
    <mergeCell ref="C6:C7"/>
    <mergeCell ref="D6:D7"/>
    <mergeCell ref="E6:E7"/>
    <mergeCell ref="F6:F7"/>
    <mergeCell ref="G6:G7"/>
    <mergeCell ref="H6:J6"/>
    <mergeCell ref="B22:J22"/>
    <mergeCell ref="C23:J23"/>
    <mergeCell ref="B25:B26"/>
    <mergeCell ref="C25:C26"/>
    <mergeCell ref="D25:D26"/>
    <mergeCell ref="E25:E26"/>
    <mergeCell ref="F25:F26"/>
    <mergeCell ref="G25:G26"/>
    <mergeCell ref="H25:J25"/>
    <mergeCell ref="B41:J41"/>
    <mergeCell ref="C42:J42"/>
    <mergeCell ref="B44:B45"/>
    <mergeCell ref="C44:C45"/>
    <mergeCell ref="D44:D45"/>
    <mergeCell ref="E44:E45"/>
    <mergeCell ref="F44:F45"/>
    <mergeCell ref="G44:G45"/>
    <mergeCell ref="H44:J44"/>
    <mergeCell ref="B60:J60"/>
    <mergeCell ref="C61:J61"/>
    <mergeCell ref="B63:B64"/>
    <mergeCell ref="C63:C64"/>
    <mergeCell ref="D63:D64"/>
    <mergeCell ref="E63:E64"/>
    <mergeCell ref="F63:F64"/>
    <mergeCell ref="G63:G64"/>
    <mergeCell ref="H63:J63"/>
    <mergeCell ref="B79:J79"/>
    <mergeCell ref="C80:J80"/>
    <mergeCell ref="B82:B83"/>
    <mergeCell ref="C82:C83"/>
    <mergeCell ref="D82:D83"/>
    <mergeCell ref="E82:E83"/>
    <mergeCell ref="F82:F83"/>
    <mergeCell ref="G82:G83"/>
    <mergeCell ref="H82:J82"/>
    <mergeCell ref="B98:J98"/>
    <mergeCell ref="C99:J99"/>
    <mergeCell ref="B101:B102"/>
    <mergeCell ref="C101:C102"/>
    <mergeCell ref="D101:D102"/>
    <mergeCell ref="E101:E102"/>
    <mergeCell ref="F101:F102"/>
    <mergeCell ref="G101:G102"/>
    <mergeCell ref="H101:J101"/>
    <mergeCell ref="B117:J117"/>
    <mergeCell ref="C118:J118"/>
    <mergeCell ref="B120:B121"/>
    <mergeCell ref="C120:C121"/>
    <mergeCell ref="D120:D121"/>
    <mergeCell ref="E120:E121"/>
    <mergeCell ref="F120:F121"/>
    <mergeCell ref="G120:G121"/>
    <mergeCell ref="H120:J120"/>
    <mergeCell ref="B136:J136"/>
    <mergeCell ref="C137:J137"/>
    <mergeCell ref="B139:B140"/>
    <mergeCell ref="C139:C140"/>
    <mergeCell ref="D139:D140"/>
    <mergeCell ref="E139:E140"/>
    <mergeCell ref="F139:F140"/>
    <mergeCell ref="G139:G140"/>
    <mergeCell ref="H139:J139"/>
    <mergeCell ref="B155:J155"/>
    <mergeCell ref="C156:J156"/>
    <mergeCell ref="B158:B159"/>
    <mergeCell ref="C158:C159"/>
    <mergeCell ref="D158:D159"/>
    <mergeCell ref="E158:E159"/>
    <mergeCell ref="F158:F159"/>
    <mergeCell ref="G158:G159"/>
    <mergeCell ref="H158:J158"/>
    <mergeCell ref="B174:J174"/>
    <mergeCell ref="C175:J175"/>
    <mergeCell ref="B177:B178"/>
    <mergeCell ref="C177:C178"/>
    <mergeCell ref="D177:D178"/>
    <mergeCell ref="E177:E178"/>
    <mergeCell ref="F177:F178"/>
    <mergeCell ref="G177:G178"/>
    <mergeCell ref="H177:J177"/>
    <mergeCell ref="B193:J193"/>
    <mergeCell ref="C194:J194"/>
    <mergeCell ref="B196:B197"/>
    <mergeCell ref="C196:C197"/>
    <mergeCell ref="D196:D197"/>
    <mergeCell ref="E196:E197"/>
    <mergeCell ref="F196:F197"/>
    <mergeCell ref="G196:G197"/>
    <mergeCell ref="H196:J196"/>
    <mergeCell ref="B212:J212"/>
    <mergeCell ref="C213:J213"/>
    <mergeCell ref="B215:B216"/>
    <mergeCell ref="C215:C216"/>
    <mergeCell ref="D215:D216"/>
    <mergeCell ref="E215:E216"/>
    <mergeCell ref="F215:F216"/>
    <mergeCell ref="G215:G216"/>
    <mergeCell ref="H215:J215"/>
    <mergeCell ref="B231:J231"/>
    <mergeCell ref="C232:J232"/>
    <mergeCell ref="B234:B235"/>
    <mergeCell ref="C234:C235"/>
    <mergeCell ref="D234:D235"/>
    <mergeCell ref="E234:E235"/>
    <mergeCell ref="F234:F235"/>
    <mergeCell ref="G234:G235"/>
    <mergeCell ref="H234:J234"/>
    <mergeCell ref="B250:J250"/>
    <mergeCell ref="C251:J251"/>
    <mergeCell ref="B253:B254"/>
    <mergeCell ref="C253:C254"/>
    <mergeCell ref="D253:D254"/>
    <mergeCell ref="E253:E254"/>
    <mergeCell ref="F253:F254"/>
    <mergeCell ref="G253:G254"/>
    <mergeCell ref="H253:J253"/>
    <mergeCell ref="B288:J288"/>
    <mergeCell ref="C289:J289"/>
    <mergeCell ref="B291:B292"/>
    <mergeCell ref="C291:C292"/>
    <mergeCell ref="D291:D292"/>
    <mergeCell ref="E291:E292"/>
    <mergeCell ref="F291:F292"/>
    <mergeCell ref="G291:G292"/>
    <mergeCell ref="H291:J291"/>
  </mergeCells>
  <pageMargins left="0" right="0" top="0" bottom="0" header="0" footer="0"/>
  <pageSetup paperSize="9" scale="88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2:S116"/>
  <sheetViews>
    <sheetView view="pageBreakPreview" topLeftCell="A61" zoomScale="75" zoomScaleSheetLayoutView="75" workbookViewId="0">
      <selection activeCell="D93" sqref="D93"/>
    </sheetView>
  </sheetViews>
  <sheetFormatPr defaultRowHeight="1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8" width="9.28515625" customWidth="1"/>
    <col min="9" max="9" width="14.85546875" bestFit="1" customWidth="1"/>
    <col min="10" max="10" width="14.85546875" customWidth="1"/>
    <col min="11" max="11" width="12.42578125" style="113" customWidth="1"/>
    <col min="12" max="12" width="9.85546875" customWidth="1"/>
    <col min="13" max="14" width="10.42578125" bestFit="1" customWidth="1"/>
    <col min="16" max="16" width="9.28515625" bestFit="1" customWidth="1"/>
    <col min="20" max="20" width="13.140625" bestFit="1" customWidth="1"/>
  </cols>
  <sheetData>
    <row r="2" spans="2:19" ht="28.5" customHeight="1" thickBot="1">
      <c r="B2" s="155" t="s">
        <v>70</v>
      </c>
      <c r="C2" s="155"/>
      <c r="D2" s="155"/>
      <c r="E2" s="155"/>
      <c r="F2" s="155"/>
      <c r="G2" s="155"/>
      <c r="H2" s="155"/>
      <c r="I2" s="155"/>
      <c r="J2" s="155"/>
      <c r="K2" s="112"/>
      <c r="L2" s="4"/>
      <c r="M2" s="1"/>
      <c r="N2" s="1"/>
      <c r="O2" s="1"/>
      <c r="P2" s="1"/>
      <c r="Q2" s="1"/>
      <c r="R2" s="1"/>
      <c r="S2" s="1"/>
    </row>
    <row r="3" spans="2:19" s="115" customFormat="1" ht="60" customHeight="1" thickBot="1">
      <c r="B3" s="114" t="s">
        <v>28</v>
      </c>
      <c r="C3" s="167" t="s">
        <v>66</v>
      </c>
      <c r="D3" s="168"/>
      <c r="E3" s="168"/>
      <c r="F3" s="168"/>
      <c r="G3" s="168"/>
      <c r="H3" s="168"/>
      <c r="I3" s="168"/>
      <c r="J3" s="169"/>
    </row>
    <row r="4" spans="2:19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  <c r="K4" s="9"/>
    </row>
    <row r="5" spans="2:19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  <c r="K5" s="10"/>
    </row>
    <row r="6" spans="2:19" ht="92.25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  <c r="K6" s="10"/>
    </row>
    <row r="7" spans="2:19" s="2" customFormat="1" ht="15.75">
      <c r="B7" s="55" t="s">
        <v>2</v>
      </c>
      <c r="C7" s="101">
        <v>30</v>
      </c>
      <c r="D7" s="109">
        <v>27553.9</v>
      </c>
      <c r="E7" s="74">
        <v>2</v>
      </c>
      <c r="F7" s="109">
        <v>1196.96</v>
      </c>
      <c r="G7" s="29"/>
      <c r="H7" s="30">
        <f t="shared" ref="H7:H18" si="0">C7+E7</f>
        <v>32</v>
      </c>
      <c r="I7" s="31">
        <f t="shared" ref="I7:I18" si="1">F7</f>
        <v>1196.96</v>
      </c>
      <c r="J7" s="70">
        <f t="shared" ref="J7:J18" si="2">D7+G7</f>
        <v>27553.9</v>
      </c>
      <c r="K7" s="11"/>
      <c r="L7" s="106"/>
      <c r="M7" s="106"/>
      <c r="P7" s="107"/>
    </row>
    <row r="8" spans="2:19" s="2" customFormat="1" ht="15.75">
      <c r="B8" s="56" t="s">
        <v>3</v>
      </c>
      <c r="C8" s="102">
        <v>30</v>
      </c>
      <c r="D8" s="65">
        <v>27244.799999999999</v>
      </c>
      <c r="E8" s="75">
        <v>2</v>
      </c>
      <c r="F8" s="65">
        <v>1196.96</v>
      </c>
      <c r="G8" s="38"/>
      <c r="H8" s="39">
        <f t="shared" si="0"/>
        <v>32</v>
      </c>
      <c r="I8" s="40">
        <f t="shared" si="1"/>
        <v>1196.96</v>
      </c>
      <c r="J8" s="71">
        <f t="shared" si="2"/>
        <v>27244.799999999999</v>
      </c>
      <c r="K8" s="11"/>
    </row>
    <row r="9" spans="2:19" s="2" customFormat="1" ht="15.75">
      <c r="B9" s="56" t="s">
        <v>4</v>
      </c>
      <c r="C9" s="102">
        <v>30</v>
      </c>
      <c r="D9" s="65">
        <v>28955</v>
      </c>
      <c r="E9" s="75">
        <v>2</v>
      </c>
      <c r="F9" s="65">
        <v>1129</v>
      </c>
      <c r="G9" s="38"/>
      <c r="H9" s="39">
        <f t="shared" si="0"/>
        <v>32</v>
      </c>
      <c r="I9" s="40">
        <f t="shared" si="1"/>
        <v>1129</v>
      </c>
      <c r="J9" s="71">
        <f t="shared" si="2"/>
        <v>28955</v>
      </c>
      <c r="K9" s="11"/>
      <c r="P9" s="106"/>
    </row>
    <row r="10" spans="2:19" s="2" customFormat="1" ht="15.75">
      <c r="B10" s="56" t="s">
        <v>5</v>
      </c>
      <c r="C10" s="102">
        <v>30</v>
      </c>
      <c r="D10" s="65">
        <v>28331.31</v>
      </c>
      <c r="E10" s="75">
        <v>3</v>
      </c>
      <c r="F10" s="65">
        <v>1753.64</v>
      </c>
      <c r="G10" s="38"/>
      <c r="H10" s="39">
        <f t="shared" si="0"/>
        <v>33</v>
      </c>
      <c r="I10" s="40">
        <f t="shared" si="1"/>
        <v>1753.64</v>
      </c>
      <c r="J10" s="71">
        <f t="shared" si="2"/>
        <v>28331.31</v>
      </c>
      <c r="K10" s="11"/>
    </row>
    <row r="11" spans="2:19" s="2" customFormat="1" ht="15.75">
      <c r="B11" s="56" t="s">
        <v>6</v>
      </c>
      <c r="C11" s="102">
        <v>31</v>
      </c>
      <c r="D11" s="65">
        <v>30585.99</v>
      </c>
      <c r="E11" s="75">
        <v>3</v>
      </c>
      <c r="F11" s="65">
        <v>1753.64</v>
      </c>
      <c r="G11" s="38"/>
      <c r="H11" s="39">
        <f t="shared" si="0"/>
        <v>34</v>
      </c>
      <c r="I11" s="40">
        <f t="shared" si="1"/>
        <v>1753.64</v>
      </c>
      <c r="J11" s="71">
        <f t="shared" si="2"/>
        <v>30585.99</v>
      </c>
      <c r="K11" s="11"/>
    </row>
    <row r="12" spans="2:19" s="2" customFormat="1" ht="15.75">
      <c r="B12" s="56" t="s">
        <v>7</v>
      </c>
      <c r="C12" s="102">
        <v>31</v>
      </c>
      <c r="D12" s="65">
        <v>28331.31</v>
      </c>
      <c r="E12" s="75">
        <v>3</v>
      </c>
      <c r="F12" s="65">
        <v>1753.64</v>
      </c>
      <c r="G12" s="38"/>
      <c r="H12" s="39">
        <f t="shared" si="0"/>
        <v>34</v>
      </c>
      <c r="I12" s="40">
        <f t="shared" si="1"/>
        <v>1753.64</v>
      </c>
      <c r="J12" s="71">
        <f t="shared" si="2"/>
        <v>28331.31</v>
      </c>
      <c r="K12" s="11"/>
    </row>
    <row r="13" spans="2:19" s="2" customFormat="1" ht="15.75">
      <c r="B13" s="57" t="s">
        <v>8</v>
      </c>
      <c r="C13" s="102">
        <v>31</v>
      </c>
      <c r="D13" s="65">
        <v>28644.45</v>
      </c>
      <c r="E13" s="75">
        <v>3</v>
      </c>
      <c r="F13" s="65">
        <v>1753.64</v>
      </c>
      <c r="G13" s="38"/>
      <c r="H13" s="39">
        <f t="shared" si="0"/>
        <v>34</v>
      </c>
      <c r="I13" s="40">
        <f t="shared" si="1"/>
        <v>1753.64</v>
      </c>
      <c r="J13" s="71">
        <f t="shared" si="2"/>
        <v>28644.45</v>
      </c>
      <c r="K13" s="11"/>
    </row>
    <row r="14" spans="2:19" s="2" customFormat="1" ht="15.75">
      <c r="B14" s="56" t="s">
        <v>9</v>
      </c>
      <c r="C14" s="102">
        <v>30</v>
      </c>
      <c r="D14" s="65">
        <v>21638.33</v>
      </c>
      <c r="E14" s="75">
        <v>3</v>
      </c>
      <c r="F14" s="65">
        <v>2125</v>
      </c>
      <c r="G14" s="43"/>
      <c r="H14" s="39">
        <f t="shared" si="0"/>
        <v>33</v>
      </c>
      <c r="I14" s="40">
        <f t="shared" si="1"/>
        <v>2125</v>
      </c>
      <c r="J14" s="71">
        <f t="shared" si="2"/>
        <v>21638.33</v>
      </c>
      <c r="K14" s="11"/>
    </row>
    <row r="15" spans="2:19" s="2" customFormat="1" ht="15.75">
      <c r="B15" s="56" t="s">
        <v>10</v>
      </c>
      <c r="C15" s="102">
        <v>31</v>
      </c>
      <c r="D15" s="65">
        <v>21428.959999999999</v>
      </c>
      <c r="E15" s="75">
        <v>3</v>
      </c>
      <c r="F15" s="65">
        <v>2125</v>
      </c>
      <c r="G15" s="38"/>
      <c r="H15" s="39">
        <f t="shared" si="0"/>
        <v>34</v>
      </c>
      <c r="I15" s="40">
        <f t="shared" si="1"/>
        <v>2125</v>
      </c>
      <c r="J15" s="71">
        <f t="shared" si="2"/>
        <v>21428.959999999999</v>
      </c>
      <c r="K15" s="11"/>
    </row>
    <row r="16" spans="2:19" s="2" customFormat="1" ht="15.75">
      <c r="B16" s="56" t="s">
        <v>11</v>
      </c>
      <c r="C16" s="102">
        <f>1+30+1</f>
        <v>32</v>
      </c>
      <c r="D16" s="65">
        <f>1974.92+23025.6+1974.92</f>
        <v>26975.439999999995</v>
      </c>
      <c r="E16" s="75">
        <v>3</v>
      </c>
      <c r="F16" s="65">
        <v>1753.64</v>
      </c>
      <c r="G16" s="38"/>
      <c r="H16" s="39">
        <f t="shared" si="0"/>
        <v>35</v>
      </c>
      <c r="I16" s="40">
        <f t="shared" si="1"/>
        <v>1753.64</v>
      </c>
      <c r="J16" s="71">
        <f t="shared" si="2"/>
        <v>26975.439999999995</v>
      </c>
      <c r="K16" s="11"/>
    </row>
    <row r="17" spans="2:11" s="2" customFormat="1" ht="16.5" thickBot="1">
      <c r="B17" s="56" t="s">
        <v>12</v>
      </c>
      <c r="C17" s="102">
        <v>31</v>
      </c>
      <c r="D17" s="66">
        <v>23764</v>
      </c>
      <c r="E17" s="75">
        <v>3</v>
      </c>
      <c r="F17" s="65">
        <v>1753.64</v>
      </c>
      <c r="G17" s="43"/>
      <c r="H17" s="39">
        <f t="shared" si="0"/>
        <v>34</v>
      </c>
      <c r="I17" s="40">
        <f t="shared" si="1"/>
        <v>1753.64</v>
      </c>
      <c r="J17" s="71">
        <f t="shared" si="2"/>
        <v>23764</v>
      </c>
      <c r="K17" s="11"/>
    </row>
    <row r="18" spans="2:11" s="2" customFormat="1" ht="16.5" thickBot="1">
      <c r="B18" s="58" t="s">
        <v>13</v>
      </c>
      <c r="C18" s="102">
        <v>31</v>
      </c>
      <c r="D18" s="66">
        <v>23764</v>
      </c>
      <c r="E18" s="75">
        <v>3</v>
      </c>
      <c r="F18" s="65">
        <v>1753.64</v>
      </c>
      <c r="G18" s="50"/>
      <c r="H18" s="51">
        <f t="shared" si="0"/>
        <v>34</v>
      </c>
      <c r="I18" s="52">
        <f t="shared" si="1"/>
        <v>1753.64</v>
      </c>
      <c r="J18" s="72">
        <f t="shared" si="2"/>
        <v>23764</v>
      </c>
      <c r="K18" s="11"/>
    </row>
    <row r="19" spans="2:11" ht="15.75" thickBot="1">
      <c r="B19" s="67" t="s">
        <v>14</v>
      </c>
      <c r="C19" s="17" t="s">
        <v>26</v>
      </c>
      <c r="D19" s="21">
        <f>SUM(D7:D18)</f>
        <v>317217.49</v>
      </c>
      <c r="E19" s="19" t="s">
        <v>26</v>
      </c>
      <c r="F19" s="21">
        <f>SUM(F7:F18)</f>
        <v>20048.399999999998</v>
      </c>
      <c r="G19" s="20">
        <f>SUM(G7:G18)</f>
        <v>0</v>
      </c>
      <c r="H19" s="17" t="s">
        <v>26</v>
      </c>
      <c r="I19" s="21">
        <f>SUM(I7:I18)</f>
        <v>20048.399999999998</v>
      </c>
      <c r="J19" s="73">
        <f>SUM(J7:J18)</f>
        <v>317217.49</v>
      </c>
      <c r="K19" s="6"/>
    </row>
    <row r="20" spans="2:11">
      <c r="B20" s="68"/>
      <c r="C20" s="13"/>
      <c r="D20" s="14"/>
      <c r="E20" s="13"/>
      <c r="F20" s="69"/>
      <c r="G20" s="14"/>
      <c r="H20" s="13"/>
      <c r="I20" s="69"/>
      <c r="J20" s="14"/>
      <c r="K20" s="6"/>
    </row>
    <row r="21" spans="2:11" ht="27" customHeight="1" thickBot="1">
      <c r="B21" s="155" t="s">
        <v>71</v>
      </c>
      <c r="C21" s="155"/>
      <c r="D21" s="155"/>
      <c r="E21" s="155"/>
      <c r="F21" s="155"/>
      <c r="G21" s="155"/>
      <c r="H21" s="155"/>
      <c r="I21" s="155"/>
      <c r="J21" s="155"/>
      <c r="K21" s="6"/>
    </row>
    <row r="22" spans="2:11" s="115" customFormat="1" ht="60" customHeight="1" thickBot="1">
      <c r="B22" s="114" t="s">
        <v>28</v>
      </c>
      <c r="C22" s="167" t="s">
        <v>67</v>
      </c>
      <c r="D22" s="168"/>
      <c r="E22" s="168"/>
      <c r="F22" s="168"/>
      <c r="G22" s="168"/>
      <c r="H22" s="168"/>
      <c r="I22" s="168"/>
      <c r="J22" s="169"/>
    </row>
    <row r="23" spans="2:11" ht="12.75" customHeight="1" thickBot="1">
      <c r="B23" s="61">
        <v>1</v>
      </c>
      <c r="C23" s="62">
        <v>2</v>
      </c>
      <c r="D23" s="62">
        <v>3</v>
      </c>
      <c r="E23" s="62">
        <v>4</v>
      </c>
      <c r="F23" s="62">
        <v>5</v>
      </c>
      <c r="G23" s="62">
        <v>6</v>
      </c>
      <c r="H23" s="62">
        <v>7</v>
      </c>
      <c r="I23" s="62">
        <v>8</v>
      </c>
      <c r="J23" s="63">
        <v>9</v>
      </c>
    </row>
    <row r="24" spans="2:11" ht="31.5" customHeight="1" thickBot="1">
      <c r="B24" s="134" t="s">
        <v>1</v>
      </c>
      <c r="C24" s="156" t="s">
        <v>15</v>
      </c>
      <c r="D24" s="142" t="s">
        <v>24</v>
      </c>
      <c r="E24" s="142" t="s">
        <v>23</v>
      </c>
      <c r="F24" s="142" t="s">
        <v>22</v>
      </c>
      <c r="G24" s="162" t="s">
        <v>24</v>
      </c>
      <c r="H24" s="152" t="s">
        <v>18</v>
      </c>
      <c r="I24" s="153"/>
      <c r="J24" s="154"/>
    </row>
    <row r="25" spans="2:11" ht="93.75" customHeight="1" thickBot="1">
      <c r="B25" s="135"/>
      <c r="C25" s="157"/>
      <c r="D25" s="143"/>
      <c r="E25" s="143"/>
      <c r="F25" s="143"/>
      <c r="G25" s="163"/>
      <c r="H25" s="22" t="s">
        <v>19</v>
      </c>
      <c r="I25" s="23" t="s">
        <v>20</v>
      </c>
      <c r="J25" s="24" t="s">
        <v>25</v>
      </c>
    </row>
    <row r="26" spans="2:11" ht="15.75">
      <c r="B26" s="55" t="s">
        <v>2</v>
      </c>
      <c r="C26" s="101">
        <v>16</v>
      </c>
      <c r="D26" s="109">
        <v>10499.58</v>
      </c>
      <c r="E26" s="74">
        <v>6</v>
      </c>
      <c r="F26" s="109">
        <v>3015.26</v>
      </c>
      <c r="G26" s="29"/>
      <c r="H26" s="30">
        <f t="shared" ref="H26:H37" si="3">C26+E26</f>
        <v>22</v>
      </c>
      <c r="I26" s="31">
        <f>F26</f>
        <v>3015.26</v>
      </c>
      <c r="J26" s="70">
        <f t="shared" ref="J26:J37" si="4">D26+G26</f>
        <v>10499.58</v>
      </c>
    </row>
    <row r="27" spans="2:11" ht="15.75">
      <c r="B27" s="56" t="s">
        <v>3</v>
      </c>
      <c r="C27" s="102">
        <v>16</v>
      </c>
      <c r="D27" s="65">
        <v>10499.58</v>
      </c>
      <c r="E27" s="75">
        <v>6</v>
      </c>
      <c r="F27" s="65">
        <v>2978.81</v>
      </c>
      <c r="G27" s="38"/>
      <c r="H27" s="39">
        <f t="shared" si="3"/>
        <v>22</v>
      </c>
      <c r="I27" s="40">
        <f t="shared" ref="I27:I37" si="5">F27</f>
        <v>2978.81</v>
      </c>
      <c r="J27" s="71">
        <f t="shared" si="4"/>
        <v>10499.58</v>
      </c>
    </row>
    <row r="28" spans="2:11" ht="15.75">
      <c r="B28" s="56" t="s">
        <v>4</v>
      </c>
      <c r="C28" s="102">
        <v>16</v>
      </c>
      <c r="D28" s="65">
        <v>10562.95</v>
      </c>
      <c r="E28" s="75">
        <v>6</v>
      </c>
      <c r="F28" s="65">
        <v>2609.67</v>
      </c>
      <c r="G28" s="38"/>
      <c r="H28" s="39">
        <f t="shared" si="3"/>
        <v>22</v>
      </c>
      <c r="I28" s="40">
        <f t="shared" si="5"/>
        <v>2609.67</v>
      </c>
      <c r="J28" s="71">
        <f t="shared" si="4"/>
        <v>10562.95</v>
      </c>
    </row>
    <row r="29" spans="2:11" ht="15.75">
      <c r="B29" s="56" t="s">
        <v>5</v>
      </c>
      <c r="C29" s="102">
        <v>16</v>
      </c>
      <c r="D29" s="65">
        <v>10687.22</v>
      </c>
      <c r="E29" s="75">
        <v>6</v>
      </c>
      <c r="F29" s="65">
        <v>2609.67</v>
      </c>
      <c r="G29" s="38"/>
      <c r="H29" s="39">
        <f t="shared" si="3"/>
        <v>22</v>
      </c>
      <c r="I29" s="40">
        <f t="shared" si="5"/>
        <v>2609.67</v>
      </c>
      <c r="J29" s="71">
        <f t="shared" si="4"/>
        <v>10687.22</v>
      </c>
    </row>
    <row r="30" spans="2:11" ht="15.75">
      <c r="B30" s="56" t="s">
        <v>6</v>
      </c>
      <c r="C30" s="102">
        <v>16</v>
      </c>
      <c r="D30" s="65">
        <v>10475.66</v>
      </c>
      <c r="E30" s="75">
        <v>6</v>
      </c>
      <c r="F30" s="65">
        <v>2558.6</v>
      </c>
      <c r="G30" s="38"/>
      <c r="H30" s="39">
        <f t="shared" si="3"/>
        <v>22</v>
      </c>
      <c r="I30" s="40">
        <f t="shared" si="5"/>
        <v>2558.6</v>
      </c>
      <c r="J30" s="71">
        <f t="shared" si="4"/>
        <v>10475.66</v>
      </c>
    </row>
    <row r="31" spans="2:11" ht="15.75">
      <c r="B31" s="56" t="s">
        <v>7</v>
      </c>
      <c r="C31" s="102">
        <v>16</v>
      </c>
      <c r="D31" s="65">
        <v>10353.85</v>
      </c>
      <c r="E31" s="75">
        <v>6</v>
      </c>
      <c r="F31" s="65">
        <v>2558.6</v>
      </c>
      <c r="G31" s="38"/>
      <c r="H31" s="39">
        <f t="shared" si="3"/>
        <v>22</v>
      </c>
      <c r="I31" s="40">
        <f t="shared" si="5"/>
        <v>2558.6</v>
      </c>
      <c r="J31" s="71">
        <f t="shared" si="4"/>
        <v>10353.85</v>
      </c>
    </row>
    <row r="32" spans="2:11" ht="15.75">
      <c r="B32" s="57" t="s">
        <v>8</v>
      </c>
      <c r="C32" s="102">
        <v>16</v>
      </c>
      <c r="D32" s="65">
        <v>8867.42</v>
      </c>
      <c r="E32" s="75">
        <v>6</v>
      </c>
      <c r="F32" s="65">
        <v>2516.4299999999998</v>
      </c>
      <c r="G32" s="38"/>
      <c r="H32" s="39">
        <f t="shared" si="3"/>
        <v>22</v>
      </c>
      <c r="I32" s="40">
        <f t="shared" si="5"/>
        <v>2516.4299999999998</v>
      </c>
      <c r="J32" s="71">
        <f t="shared" si="4"/>
        <v>8867.42</v>
      </c>
    </row>
    <row r="33" spans="2:11" ht="15.75">
      <c r="B33" s="56" t="s">
        <v>9</v>
      </c>
      <c r="C33" s="102">
        <v>16</v>
      </c>
      <c r="D33" s="65">
        <v>8867.42</v>
      </c>
      <c r="E33" s="75">
        <v>6</v>
      </c>
      <c r="F33" s="65">
        <v>2516.4299999999998</v>
      </c>
      <c r="G33" s="43"/>
      <c r="H33" s="39">
        <f t="shared" si="3"/>
        <v>22</v>
      </c>
      <c r="I33" s="40">
        <f t="shared" si="5"/>
        <v>2516.4299999999998</v>
      </c>
      <c r="J33" s="71">
        <f t="shared" si="4"/>
        <v>8867.42</v>
      </c>
    </row>
    <row r="34" spans="2:11" ht="15.75">
      <c r="B34" s="56" t="s">
        <v>10</v>
      </c>
      <c r="C34" s="102">
        <v>16</v>
      </c>
      <c r="D34" s="65">
        <v>9043.9699999999993</v>
      </c>
      <c r="E34" s="75">
        <v>5</v>
      </c>
      <c r="F34" s="65">
        <v>2601.69</v>
      </c>
      <c r="G34" s="38"/>
      <c r="H34" s="39">
        <f t="shared" si="3"/>
        <v>21</v>
      </c>
      <c r="I34" s="40">
        <f t="shared" si="5"/>
        <v>2601.69</v>
      </c>
      <c r="J34" s="71">
        <f t="shared" si="4"/>
        <v>9043.9699999999993</v>
      </c>
    </row>
    <row r="35" spans="2:11" ht="15.75">
      <c r="B35" s="56" t="s">
        <v>11</v>
      </c>
      <c r="C35" s="102">
        <v>20</v>
      </c>
      <c r="D35" s="65">
        <f>1986.3+10825.37+1986.3</f>
        <v>14797.97</v>
      </c>
      <c r="E35" s="75">
        <v>5</v>
      </c>
      <c r="F35" s="65">
        <v>2601.69</v>
      </c>
      <c r="G35" s="38"/>
      <c r="H35" s="39">
        <f t="shared" si="3"/>
        <v>25</v>
      </c>
      <c r="I35" s="40">
        <f t="shared" si="5"/>
        <v>2601.69</v>
      </c>
      <c r="J35" s="71">
        <f t="shared" si="4"/>
        <v>14797.97</v>
      </c>
    </row>
    <row r="36" spans="2:11" ht="15.75">
      <c r="B36" s="56" t="s">
        <v>12</v>
      </c>
      <c r="C36" s="102">
        <v>16</v>
      </c>
      <c r="D36" s="65">
        <v>13000</v>
      </c>
      <c r="E36" s="75">
        <v>6</v>
      </c>
      <c r="F36" s="65">
        <v>3200</v>
      </c>
      <c r="G36" s="43"/>
      <c r="H36" s="39">
        <f t="shared" si="3"/>
        <v>22</v>
      </c>
      <c r="I36" s="40">
        <f t="shared" si="5"/>
        <v>3200</v>
      </c>
      <c r="J36" s="71">
        <f t="shared" si="4"/>
        <v>13000</v>
      </c>
    </row>
    <row r="37" spans="2:11" ht="16.5" thickBot="1">
      <c r="B37" s="58" t="s">
        <v>13</v>
      </c>
      <c r="C37" s="103">
        <v>16</v>
      </c>
      <c r="D37" s="65">
        <v>11352</v>
      </c>
      <c r="E37" s="76">
        <v>1</v>
      </c>
      <c r="F37" s="66">
        <f>721.93+1742.33</f>
        <v>2464.2599999999998</v>
      </c>
      <c r="G37" s="50"/>
      <c r="H37" s="51">
        <f t="shared" si="3"/>
        <v>17</v>
      </c>
      <c r="I37" s="52">
        <f t="shared" si="5"/>
        <v>2464.2599999999998</v>
      </c>
      <c r="J37" s="72">
        <f t="shared" si="4"/>
        <v>11352</v>
      </c>
    </row>
    <row r="38" spans="2:11" ht="15.75" thickBot="1">
      <c r="B38" s="67" t="s">
        <v>14</v>
      </c>
      <c r="C38" s="17" t="s">
        <v>26</v>
      </c>
      <c r="D38" s="21">
        <f>SUM(D26:D37)</f>
        <v>129007.62000000001</v>
      </c>
      <c r="E38" s="19" t="s">
        <v>26</v>
      </c>
      <c r="F38" s="21">
        <f>SUM(F26:F37)</f>
        <v>32231.109999999997</v>
      </c>
      <c r="G38" s="20">
        <f>SUM(G26:G37)</f>
        <v>0</v>
      </c>
      <c r="H38" s="17" t="s">
        <v>26</v>
      </c>
      <c r="I38" s="21">
        <f>SUM(I26:I37)</f>
        <v>32231.109999999997</v>
      </c>
      <c r="J38" s="73">
        <f>SUM(J26:J37)</f>
        <v>129007.62000000001</v>
      </c>
    </row>
    <row r="40" spans="2:11" ht="21" customHeight="1" thickBot="1">
      <c r="B40" s="155" t="s">
        <v>72</v>
      </c>
      <c r="C40" s="155"/>
      <c r="D40" s="155"/>
      <c r="E40" s="155"/>
      <c r="F40" s="155"/>
      <c r="G40" s="155"/>
      <c r="H40" s="155"/>
      <c r="I40" s="155"/>
      <c r="J40" s="155"/>
    </row>
    <row r="41" spans="2:11" ht="60.75" customHeight="1" thickBot="1">
      <c r="B41" s="59" t="s">
        <v>28</v>
      </c>
      <c r="C41" s="173" t="s">
        <v>119</v>
      </c>
      <c r="D41" s="174"/>
      <c r="E41" s="174"/>
      <c r="F41" s="174"/>
      <c r="G41" s="174"/>
      <c r="H41" s="174"/>
      <c r="I41" s="174"/>
      <c r="J41" s="175"/>
    </row>
    <row r="42" spans="2:11" ht="15.75" thickBot="1">
      <c r="B42" s="61">
        <v>1</v>
      </c>
      <c r="C42" s="62">
        <v>2</v>
      </c>
      <c r="D42" s="62">
        <v>3</v>
      </c>
      <c r="E42" s="62">
        <v>4</v>
      </c>
      <c r="F42" s="62">
        <v>5</v>
      </c>
      <c r="G42" s="62">
        <v>6</v>
      </c>
      <c r="H42" s="62">
        <v>7</v>
      </c>
      <c r="I42" s="62">
        <v>8</v>
      </c>
      <c r="J42" s="63">
        <v>9</v>
      </c>
    </row>
    <row r="43" spans="2:11" ht="27" customHeight="1" thickBot="1">
      <c r="B43" s="134" t="s">
        <v>1</v>
      </c>
      <c r="C43" s="156" t="s">
        <v>15</v>
      </c>
      <c r="D43" s="142" t="s">
        <v>24</v>
      </c>
      <c r="E43" s="142" t="s">
        <v>23</v>
      </c>
      <c r="F43" s="142" t="s">
        <v>22</v>
      </c>
      <c r="G43" s="162" t="s">
        <v>24</v>
      </c>
      <c r="H43" s="152" t="s">
        <v>18</v>
      </c>
      <c r="I43" s="153"/>
      <c r="J43" s="154"/>
    </row>
    <row r="44" spans="2:11" ht="66.75" customHeight="1" thickBot="1">
      <c r="B44" s="135"/>
      <c r="C44" s="157"/>
      <c r="D44" s="143"/>
      <c r="E44" s="143"/>
      <c r="F44" s="143"/>
      <c r="G44" s="163"/>
      <c r="H44" s="22" t="s">
        <v>19</v>
      </c>
      <c r="I44" s="23" t="s">
        <v>20</v>
      </c>
      <c r="J44" s="24" t="s">
        <v>25</v>
      </c>
    </row>
    <row r="45" spans="2:11" ht="15.75">
      <c r="B45" s="55" t="s">
        <v>2</v>
      </c>
      <c r="C45" s="101">
        <v>16</v>
      </c>
      <c r="D45" s="64">
        <v>10460.59</v>
      </c>
      <c r="E45" s="74">
        <v>3</v>
      </c>
      <c r="F45" s="64">
        <v>1653.45</v>
      </c>
      <c r="G45" s="29"/>
      <c r="H45" s="30">
        <f t="shared" ref="H45:H56" si="6">C45+E45</f>
        <v>19</v>
      </c>
      <c r="I45" s="31">
        <f>F45</f>
        <v>1653.45</v>
      </c>
      <c r="J45" s="33">
        <f t="shared" ref="J45:J56" si="7">D45+G45</f>
        <v>10460.59</v>
      </c>
    </row>
    <row r="46" spans="2:11" ht="15.75">
      <c r="B46" s="56" t="s">
        <v>3</v>
      </c>
      <c r="C46" s="102">
        <v>16</v>
      </c>
      <c r="D46" s="65">
        <v>11046.41</v>
      </c>
      <c r="E46" s="75">
        <v>3</v>
      </c>
      <c r="F46" s="65">
        <v>2468.1999999999998</v>
      </c>
      <c r="G46" s="38"/>
      <c r="H46" s="39">
        <f t="shared" si="6"/>
        <v>19</v>
      </c>
      <c r="I46" s="40">
        <f t="shared" ref="I46:I56" si="8">F46</f>
        <v>2468.1999999999998</v>
      </c>
      <c r="J46" s="42">
        <f t="shared" si="7"/>
        <v>11046.41</v>
      </c>
    </row>
    <row r="47" spans="2:11" ht="15.75">
      <c r="B47" s="56" t="s">
        <v>4</v>
      </c>
      <c r="C47" s="102">
        <v>16</v>
      </c>
      <c r="D47" s="65">
        <v>9770.9599999999991</v>
      </c>
      <c r="E47" s="75">
        <v>3</v>
      </c>
      <c r="F47" s="65">
        <v>2216.5700000000002</v>
      </c>
      <c r="G47" s="38"/>
      <c r="H47" s="39">
        <f t="shared" si="6"/>
        <v>19</v>
      </c>
      <c r="I47" s="40">
        <f t="shared" si="8"/>
        <v>2216.5700000000002</v>
      </c>
      <c r="J47" s="42">
        <f t="shared" si="7"/>
        <v>9770.9599999999991</v>
      </c>
      <c r="K47" s="113">
        <v>13</v>
      </c>
    </row>
    <row r="48" spans="2:11" ht="15.75">
      <c r="B48" s="56" t="s">
        <v>5</v>
      </c>
      <c r="C48" s="102"/>
      <c r="D48" s="65"/>
      <c r="E48" s="75"/>
      <c r="F48" s="65"/>
      <c r="G48" s="38"/>
      <c r="H48" s="39">
        <f t="shared" si="6"/>
        <v>0</v>
      </c>
      <c r="I48" s="40">
        <f t="shared" si="8"/>
        <v>0</v>
      </c>
      <c r="J48" s="42">
        <f t="shared" si="7"/>
        <v>0</v>
      </c>
    </row>
    <row r="49" spans="2:10" ht="15.75">
      <c r="B49" s="56" t="s">
        <v>6</v>
      </c>
      <c r="C49" s="102"/>
      <c r="D49" s="65"/>
      <c r="E49" s="75"/>
      <c r="F49" s="65"/>
      <c r="G49" s="38"/>
      <c r="H49" s="39">
        <f t="shared" si="6"/>
        <v>0</v>
      </c>
      <c r="I49" s="40">
        <f t="shared" si="8"/>
        <v>0</v>
      </c>
      <c r="J49" s="42">
        <f t="shared" si="7"/>
        <v>0</v>
      </c>
    </row>
    <row r="50" spans="2:10" ht="15.75">
      <c r="B50" s="56" t="s">
        <v>7</v>
      </c>
      <c r="C50" s="102"/>
      <c r="D50" s="65"/>
      <c r="E50" s="75"/>
      <c r="F50" s="65"/>
      <c r="G50" s="38"/>
      <c r="H50" s="39">
        <f t="shared" si="6"/>
        <v>0</v>
      </c>
      <c r="I50" s="40">
        <f t="shared" si="8"/>
        <v>0</v>
      </c>
      <c r="J50" s="42">
        <f t="shared" si="7"/>
        <v>0</v>
      </c>
    </row>
    <row r="51" spans="2:10" ht="15.75">
      <c r="B51" s="57" t="s">
        <v>8</v>
      </c>
      <c r="C51" s="102">
        <v>12</v>
      </c>
      <c r="D51" s="65">
        <v>31034.62</v>
      </c>
      <c r="E51" s="75">
        <v>3</v>
      </c>
      <c r="F51" s="65">
        <v>6496.45</v>
      </c>
      <c r="G51" s="38"/>
      <c r="H51" s="39">
        <f t="shared" si="6"/>
        <v>15</v>
      </c>
      <c r="I51" s="40">
        <f t="shared" si="8"/>
        <v>6496.45</v>
      </c>
      <c r="J51" s="42">
        <f t="shared" si="7"/>
        <v>31034.62</v>
      </c>
    </row>
    <row r="52" spans="2:10" ht="15.75">
      <c r="B52" s="56" t="s">
        <v>9</v>
      </c>
      <c r="C52" s="102"/>
      <c r="D52" s="65"/>
      <c r="E52" s="75"/>
      <c r="F52" s="65"/>
      <c r="G52" s="43"/>
      <c r="H52" s="39">
        <f t="shared" si="6"/>
        <v>0</v>
      </c>
      <c r="I52" s="40">
        <f t="shared" si="8"/>
        <v>0</v>
      </c>
      <c r="J52" s="42">
        <f t="shared" si="7"/>
        <v>0</v>
      </c>
    </row>
    <row r="53" spans="2:10" ht="15.75">
      <c r="B53" s="56" t="s">
        <v>10</v>
      </c>
      <c r="C53" s="102"/>
      <c r="D53" s="65"/>
      <c r="E53" s="75"/>
      <c r="F53" s="65"/>
      <c r="G53" s="38"/>
      <c r="H53" s="39">
        <f t="shared" si="6"/>
        <v>0</v>
      </c>
      <c r="I53" s="40">
        <f t="shared" si="8"/>
        <v>0</v>
      </c>
      <c r="J53" s="42">
        <f t="shared" si="7"/>
        <v>0</v>
      </c>
    </row>
    <row r="54" spans="2:10" ht="15.75">
      <c r="B54" s="56" t="s">
        <v>11</v>
      </c>
      <c r="C54" s="102"/>
      <c r="D54" s="65"/>
      <c r="E54" s="75"/>
      <c r="F54" s="65"/>
      <c r="G54" s="38"/>
      <c r="H54" s="39">
        <f t="shared" si="6"/>
        <v>0</v>
      </c>
      <c r="I54" s="40">
        <f t="shared" si="8"/>
        <v>0</v>
      </c>
      <c r="J54" s="42">
        <f t="shared" si="7"/>
        <v>0</v>
      </c>
    </row>
    <row r="55" spans="2:10" ht="15.75">
      <c r="B55" s="56" t="s">
        <v>12</v>
      </c>
      <c r="C55" s="102"/>
      <c r="D55" s="65"/>
      <c r="E55" s="75"/>
      <c r="F55" s="65"/>
      <c r="G55" s="43"/>
      <c r="H55" s="39">
        <f t="shared" si="6"/>
        <v>0</v>
      </c>
      <c r="I55" s="40">
        <f t="shared" si="8"/>
        <v>0</v>
      </c>
      <c r="J55" s="42">
        <f t="shared" si="7"/>
        <v>0</v>
      </c>
    </row>
    <row r="56" spans="2:10" ht="16.5" thickBot="1">
      <c r="B56" s="58" t="s">
        <v>13</v>
      </c>
      <c r="C56" s="103"/>
      <c r="D56" s="66"/>
      <c r="E56" s="76"/>
      <c r="F56" s="66"/>
      <c r="G56" s="50"/>
      <c r="H56" s="51">
        <f t="shared" si="6"/>
        <v>0</v>
      </c>
      <c r="I56" s="52">
        <f t="shared" si="8"/>
        <v>0</v>
      </c>
      <c r="J56" s="54">
        <f t="shared" si="7"/>
        <v>0</v>
      </c>
    </row>
    <row r="57" spans="2:10" ht="15.75" thickBot="1">
      <c r="B57" s="67" t="s">
        <v>14</v>
      </c>
      <c r="C57" s="17" t="s">
        <v>26</v>
      </c>
      <c r="D57" s="21">
        <f>SUM(D45:D56)</f>
        <v>62312.58</v>
      </c>
      <c r="E57" s="19" t="s">
        <v>26</v>
      </c>
      <c r="F57" s="21">
        <f>SUM(F45:F56)</f>
        <v>12834.669999999998</v>
      </c>
      <c r="G57" s="20">
        <f>SUM(G45:G56)</f>
        <v>0</v>
      </c>
      <c r="H57" s="17" t="s">
        <v>26</v>
      </c>
      <c r="I57" s="21">
        <f>SUM(I45:I56)</f>
        <v>12834.669999999998</v>
      </c>
      <c r="J57" s="20">
        <f>SUM(J45:J56)</f>
        <v>62312.58</v>
      </c>
    </row>
    <row r="59" spans="2:10" ht="15.75" thickBot="1">
      <c r="B59" s="155" t="s">
        <v>73</v>
      </c>
      <c r="C59" s="155"/>
      <c r="D59" s="155"/>
      <c r="E59" s="155"/>
      <c r="F59" s="155"/>
      <c r="G59" s="155"/>
      <c r="H59" s="155"/>
      <c r="I59" s="155"/>
      <c r="J59" s="155"/>
    </row>
    <row r="60" spans="2:10" s="115" customFormat="1" ht="60" customHeight="1" thickBot="1">
      <c r="B60" s="114" t="s">
        <v>28</v>
      </c>
      <c r="C60" s="164" t="s">
        <v>68</v>
      </c>
      <c r="D60" s="165"/>
      <c r="E60" s="165"/>
      <c r="F60" s="165"/>
      <c r="G60" s="165"/>
      <c r="H60" s="165"/>
      <c r="I60" s="165"/>
      <c r="J60" s="166"/>
    </row>
    <row r="61" spans="2:10" ht="15.75" thickBot="1">
      <c r="B61" s="61">
        <v>1</v>
      </c>
      <c r="C61" s="62">
        <v>2</v>
      </c>
      <c r="D61" s="62">
        <v>3</v>
      </c>
      <c r="E61" s="62">
        <v>4</v>
      </c>
      <c r="F61" s="62">
        <v>5</v>
      </c>
      <c r="G61" s="62">
        <v>6</v>
      </c>
      <c r="H61" s="62">
        <v>7</v>
      </c>
      <c r="I61" s="62">
        <v>8</v>
      </c>
      <c r="J61" s="63">
        <v>9</v>
      </c>
    </row>
    <row r="62" spans="2:10" ht="30" customHeight="1" thickBot="1">
      <c r="B62" s="134" t="s">
        <v>1</v>
      </c>
      <c r="C62" s="156" t="s">
        <v>15</v>
      </c>
      <c r="D62" s="142" t="s">
        <v>24</v>
      </c>
      <c r="E62" s="142" t="s">
        <v>23</v>
      </c>
      <c r="F62" s="142" t="s">
        <v>22</v>
      </c>
      <c r="G62" s="162" t="s">
        <v>24</v>
      </c>
      <c r="H62" s="152" t="s">
        <v>18</v>
      </c>
      <c r="I62" s="153"/>
      <c r="J62" s="154"/>
    </row>
    <row r="63" spans="2:10" ht="54" thickBot="1">
      <c r="B63" s="135"/>
      <c r="C63" s="157"/>
      <c r="D63" s="143"/>
      <c r="E63" s="143"/>
      <c r="F63" s="143"/>
      <c r="G63" s="163"/>
      <c r="H63" s="22" t="s">
        <v>19</v>
      </c>
      <c r="I63" s="23" t="s">
        <v>20</v>
      </c>
      <c r="J63" s="24" t="s">
        <v>25</v>
      </c>
    </row>
    <row r="64" spans="2:10" ht="15.75">
      <c r="B64" s="55" t="s">
        <v>2</v>
      </c>
      <c r="C64" s="101"/>
      <c r="D64" s="64"/>
      <c r="E64" s="74"/>
      <c r="F64" s="64"/>
      <c r="G64" s="29"/>
      <c r="H64" s="30">
        <f t="shared" ref="H64:H75" si="9">C64+E64</f>
        <v>0</v>
      </c>
      <c r="I64" s="31">
        <f>F64</f>
        <v>0</v>
      </c>
      <c r="J64" s="33">
        <f t="shared" ref="J64:J75" si="10">D64+G64</f>
        <v>0</v>
      </c>
    </row>
    <row r="65" spans="2:14" ht="15.75">
      <c r="B65" s="56" t="s">
        <v>3</v>
      </c>
      <c r="C65" s="102">
        <v>38</v>
      </c>
      <c r="D65" s="65">
        <f>18167.29+7900</f>
        <v>26067.29</v>
      </c>
      <c r="E65" s="75">
        <v>2</v>
      </c>
      <c r="F65" s="65">
        <v>2222.15</v>
      </c>
      <c r="G65" s="38"/>
      <c r="H65" s="39">
        <f t="shared" si="9"/>
        <v>40</v>
      </c>
      <c r="I65" s="40">
        <f t="shared" ref="I65:I75" si="11">F65</f>
        <v>2222.15</v>
      </c>
      <c r="J65" s="42">
        <f t="shared" si="10"/>
        <v>26067.29</v>
      </c>
      <c r="L65" s="108"/>
      <c r="M65" s="108"/>
      <c r="N65" s="108">
        <f>M65*2</f>
        <v>0</v>
      </c>
    </row>
    <row r="66" spans="2:14" ht="15.75">
      <c r="B66" s="56" t="s">
        <v>4</v>
      </c>
      <c r="C66" s="102">
        <v>20</v>
      </c>
      <c r="D66" s="65">
        <v>9000</v>
      </c>
      <c r="E66" s="75">
        <v>2</v>
      </c>
      <c r="F66" s="65">
        <v>2500</v>
      </c>
      <c r="G66" s="38"/>
      <c r="H66" s="39">
        <f t="shared" si="9"/>
        <v>22</v>
      </c>
      <c r="I66" s="40">
        <f t="shared" si="11"/>
        <v>2500</v>
      </c>
      <c r="J66" s="42">
        <f t="shared" si="10"/>
        <v>9000</v>
      </c>
    </row>
    <row r="67" spans="2:14" ht="15.75">
      <c r="B67" s="56" t="s">
        <v>5</v>
      </c>
      <c r="C67" s="102">
        <v>20</v>
      </c>
      <c r="D67" s="65">
        <v>8000</v>
      </c>
      <c r="E67" s="75">
        <v>2</v>
      </c>
      <c r="F67" s="65">
        <v>2500</v>
      </c>
      <c r="G67" s="38"/>
      <c r="H67" s="39">
        <f t="shared" si="9"/>
        <v>22</v>
      </c>
      <c r="I67" s="40">
        <f t="shared" si="11"/>
        <v>2500</v>
      </c>
      <c r="J67" s="42">
        <f t="shared" si="10"/>
        <v>8000</v>
      </c>
    </row>
    <row r="68" spans="2:14" ht="15.75">
      <c r="B68" s="56" t="s">
        <v>6</v>
      </c>
      <c r="C68" s="102"/>
      <c r="D68" s="65"/>
      <c r="E68" s="75"/>
      <c r="F68" s="65"/>
      <c r="G68" s="38"/>
      <c r="H68" s="39">
        <f t="shared" si="9"/>
        <v>0</v>
      </c>
      <c r="I68" s="40">
        <f t="shared" si="11"/>
        <v>0</v>
      </c>
      <c r="J68" s="42">
        <f t="shared" si="10"/>
        <v>0</v>
      </c>
    </row>
    <row r="69" spans="2:14" ht="15.75">
      <c r="B69" s="56" t="s">
        <v>7</v>
      </c>
      <c r="C69" s="102">
        <v>18</v>
      </c>
      <c r="D69" s="65">
        <v>19385.2</v>
      </c>
      <c r="E69" s="75"/>
      <c r="F69" s="65">
        <v>2022.8</v>
      </c>
      <c r="G69" s="38"/>
      <c r="H69" s="39">
        <f t="shared" si="9"/>
        <v>18</v>
      </c>
      <c r="I69" s="40">
        <f t="shared" si="11"/>
        <v>2022.8</v>
      </c>
      <c r="J69" s="42">
        <f t="shared" si="10"/>
        <v>19385.2</v>
      </c>
    </row>
    <row r="70" spans="2:14" ht="15.75">
      <c r="B70" s="57" t="s">
        <v>8</v>
      </c>
      <c r="C70" s="102"/>
      <c r="D70" s="65"/>
      <c r="E70" s="75"/>
      <c r="F70" s="65"/>
      <c r="G70" s="38"/>
      <c r="H70" s="39">
        <f t="shared" si="9"/>
        <v>0</v>
      </c>
      <c r="I70" s="40">
        <f t="shared" si="11"/>
        <v>0</v>
      </c>
      <c r="J70" s="42">
        <f t="shared" si="10"/>
        <v>0</v>
      </c>
    </row>
    <row r="71" spans="2:14" ht="15.75">
      <c r="B71" s="56" t="s">
        <v>9</v>
      </c>
      <c r="C71" s="102"/>
      <c r="D71" s="65"/>
      <c r="E71" s="75"/>
      <c r="F71" s="65"/>
      <c r="G71" s="43"/>
      <c r="H71" s="39">
        <f t="shared" si="9"/>
        <v>0</v>
      </c>
      <c r="I71" s="40">
        <f t="shared" si="11"/>
        <v>0</v>
      </c>
      <c r="J71" s="42">
        <f t="shared" si="10"/>
        <v>0</v>
      </c>
    </row>
    <row r="72" spans="2:14" ht="15.75">
      <c r="B72" s="56" t="s">
        <v>10</v>
      </c>
      <c r="C72" s="102"/>
      <c r="D72" s="65"/>
      <c r="E72" s="75"/>
      <c r="F72" s="65"/>
      <c r="G72" s="38"/>
      <c r="H72" s="39">
        <f t="shared" si="9"/>
        <v>0</v>
      </c>
      <c r="I72" s="40">
        <f t="shared" si="11"/>
        <v>0</v>
      </c>
      <c r="J72" s="42">
        <f t="shared" si="10"/>
        <v>0</v>
      </c>
    </row>
    <row r="73" spans="2:14" ht="15.75">
      <c r="B73" s="56" t="s">
        <v>11</v>
      </c>
      <c r="C73" s="102">
        <v>16</v>
      </c>
      <c r="D73" s="65">
        <v>17415.28</v>
      </c>
      <c r="E73" s="75">
        <v>2</v>
      </c>
      <c r="F73" s="65">
        <v>2142.08</v>
      </c>
      <c r="G73" s="38"/>
      <c r="H73" s="39">
        <f t="shared" si="9"/>
        <v>18</v>
      </c>
      <c r="I73" s="40">
        <f t="shared" si="11"/>
        <v>2142.08</v>
      </c>
      <c r="J73" s="42">
        <f t="shared" si="10"/>
        <v>17415.28</v>
      </c>
    </row>
    <row r="74" spans="2:14" ht="15.75">
      <c r="B74" s="56" t="s">
        <v>12</v>
      </c>
      <c r="C74" s="102"/>
      <c r="D74" s="65"/>
      <c r="E74" s="75"/>
      <c r="F74" s="65"/>
      <c r="G74" s="43"/>
      <c r="H74" s="39">
        <f t="shared" si="9"/>
        <v>0</v>
      </c>
      <c r="I74" s="40">
        <f t="shared" si="11"/>
        <v>0</v>
      </c>
      <c r="J74" s="42">
        <f t="shared" si="10"/>
        <v>0</v>
      </c>
    </row>
    <row r="75" spans="2:14" ht="16.5" thickBot="1">
      <c r="B75" s="58" t="s">
        <v>13</v>
      </c>
      <c r="C75" s="103"/>
      <c r="D75" s="66"/>
      <c r="E75" s="76"/>
      <c r="F75" s="66"/>
      <c r="G75" s="50"/>
      <c r="H75" s="51">
        <f t="shared" si="9"/>
        <v>0</v>
      </c>
      <c r="I75" s="52">
        <f t="shared" si="11"/>
        <v>0</v>
      </c>
      <c r="J75" s="54">
        <f t="shared" si="10"/>
        <v>0</v>
      </c>
    </row>
    <row r="76" spans="2:14" ht="15.75" thickBot="1">
      <c r="B76" s="67" t="s">
        <v>14</v>
      </c>
      <c r="C76" s="17" t="s">
        <v>26</v>
      </c>
      <c r="D76" s="21">
        <f>SUM(D64:D75)</f>
        <v>79867.77</v>
      </c>
      <c r="E76" s="19" t="s">
        <v>26</v>
      </c>
      <c r="F76" s="21">
        <f>SUM(F64:F75)</f>
        <v>11387.029999999999</v>
      </c>
      <c r="G76" s="20">
        <f>SUM(G64:G75)</f>
        <v>0</v>
      </c>
      <c r="H76" s="17" t="s">
        <v>26</v>
      </c>
      <c r="I76" s="21">
        <f>SUM(I64:I75)</f>
        <v>11387.029999999999</v>
      </c>
      <c r="J76" s="20">
        <f>SUM(J64:J75)</f>
        <v>79867.77</v>
      </c>
    </row>
    <row r="78" spans="2:14" ht="15.75" thickBot="1">
      <c r="B78" s="155" t="s">
        <v>74</v>
      </c>
      <c r="C78" s="155"/>
      <c r="D78" s="155"/>
      <c r="E78" s="155"/>
      <c r="F78" s="155"/>
      <c r="G78" s="155"/>
      <c r="H78" s="155"/>
      <c r="I78" s="155"/>
      <c r="J78" s="155"/>
    </row>
    <row r="79" spans="2:14" s="115" customFormat="1" ht="60" customHeight="1" thickBot="1">
      <c r="B79" s="114" t="s">
        <v>28</v>
      </c>
      <c r="C79" s="167" t="s">
        <v>90</v>
      </c>
      <c r="D79" s="168"/>
      <c r="E79" s="168"/>
      <c r="F79" s="168"/>
      <c r="G79" s="168"/>
      <c r="H79" s="168"/>
      <c r="I79" s="168"/>
      <c r="J79" s="169"/>
    </row>
    <row r="80" spans="2:14" ht="15.75" thickBot="1">
      <c r="B80" s="61">
        <v>1</v>
      </c>
      <c r="C80" s="62">
        <v>2</v>
      </c>
      <c r="D80" s="62">
        <v>3</v>
      </c>
      <c r="E80" s="62">
        <v>4</v>
      </c>
      <c r="F80" s="62">
        <v>5</v>
      </c>
      <c r="G80" s="62">
        <v>6</v>
      </c>
      <c r="H80" s="62">
        <v>7</v>
      </c>
      <c r="I80" s="62">
        <v>8</v>
      </c>
      <c r="J80" s="63">
        <v>9</v>
      </c>
    </row>
    <row r="81" spans="2:10" ht="31.5" customHeight="1" thickBot="1">
      <c r="B81" s="134" t="s">
        <v>1</v>
      </c>
      <c r="C81" s="156" t="s">
        <v>15</v>
      </c>
      <c r="D81" s="142" t="s">
        <v>24</v>
      </c>
      <c r="E81" s="142" t="s">
        <v>23</v>
      </c>
      <c r="F81" s="142" t="s">
        <v>22</v>
      </c>
      <c r="G81" s="162" t="s">
        <v>24</v>
      </c>
      <c r="H81" s="152" t="s">
        <v>18</v>
      </c>
      <c r="I81" s="153"/>
      <c r="J81" s="154"/>
    </row>
    <row r="82" spans="2:10" ht="80.25" customHeight="1" thickBot="1">
      <c r="B82" s="135"/>
      <c r="C82" s="157"/>
      <c r="D82" s="143"/>
      <c r="E82" s="143"/>
      <c r="F82" s="143"/>
      <c r="G82" s="163"/>
      <c r="H82" s="22" t="s">
        <v>19</v>
      </c>
      <c r="I82" s="23" t="s">
        <v>20</v>
      </c>
      <c r="J82" s="24" t="s">
        <v>25</v>
      </c>
    </row>
    <row r="83" spans="2:10" ht="15.75">
      <c r="B83" s="55" t="s">
        <v>2</v>
      </c>
      <c r="C83" s="101">
        <v>5</v>
      </c>
      <c r="D83" s="64">
        <v>2258.84</v>
      </c>
      <c r="E83" s="74">
        <v>2</v>
      </c>
      <c r="F83" s="64">
        <f>672.45+1933.76</f>
        <v>2606.21</v>
      </c>
      <c r="G83" s="29"/>
      <c r="H83" s="30">
        <f t="shared" ref="H83:H94" si="12">C83+E83</f>
        <v>7</v>
      </c>
      <c r="I83" s="31">
        <f>F83</f>
        <v>2606.21</v>
      </c>
      <c r="J83" s="70">
        <f t="shared" ref="J83:J94" si="13">D83+G83</f>
        <v>2258.84</v>
      </c>
    </row>
    <row r="84" spans="2:10" ht="15.75">
      <c r="B84" s="56" t="s">
        <v>3</v>
      </c>
      <c r="C84" s="102">
        <v>5</v>
      </c>
      <c r="D84" s="65">
        <v>2258.84</v>
      </c>
      <c r="E84" s="75">
        <v>2</v>
      </c>
      <c r="F84" s="65">
        <v>3456.05</v>
      </c>
      <c r="G84" s="38"/>
      <c r="H84" s="39">
        <f t="shared" si="12"/>
        <v>7</v>
      </c>
      <c r="I84" s="40">
        <f t="shared" ref="I84:I94" si="14">F84</f>
        <v>3456.05</v>
      </c>
      <c r="J84" s="71">
        <f t="shared" si="13"/>
        <v>2258.84</v>
      </c>
    </row>
    <row r="85" spans="2:10" ht="15.75">
      <c r="B85" s="56" t="s">
        <v>4</v>
      </c>
      <c r="C85" s="102">
        <v>5</v>
      </c>
      <c r="D85" s="65">
        <v>2258.84</v>
      </c>
      <c r="E85" s="75">
        <v>3</v>
      </c>
      <c r="F85" s="65">
        <v>3484.35</v>
      </c>
      <c r="G85" s="38"/>
      <c r="H85" s="39">
        <f t="shared" si="12"/>
        <v>8</v>
      </c>
      <c r="I85" s="40">
        <f t="shared" si="14"/>
        <v>3484.35</v>
      </c>
      <c r="J85" s="71">
        <f t="shared" si="13"/>
        <v>2258.84</v>
      </c>
    </row>
    <row r="86" spans="2:10" ht="15.75">
      <c r="B86" s="56" t="s">
        <v>5</v>
      </c>
      <c r="C86" s="102">
        <v>5</v>
      </c>
      <c r="D86" s="65">
        <v>2258.84</v>
      </c>
      <c r="E86" s="75">
        <v>2</v>
      </c>
      <c r="F86" s="65">
        <v>3500</v>
      </c>
      <c r="G86" s="38"/>
      <c r="H86" s="39">
        <f t="shared" si="12"/>
        <v>7</v>
      </c>
      <c r="I86" s="40">
        <f t="shared" si="14"/>
        <v>3500</v>
      </c>
      <c r="J86" s="71">
        <f t="shared" si="13"/>
        <v>2258.84</v>
      </c>
    </row>
    <row r="87" spans="2:10" ht="15.75">
      <c r="B87" s="56" t="s">
        <v>6</v>
      </c>
      <c r="C87" s="102">
        <v>7</v>
      </c>
      <c r="D87" s="65">
        <v>3737.8</v>
      </c>
      <c r="E87" s="75">
        <v>1</v>
      </c>
      <c r="F87" s="65">
        <v>1313.68</v>
      </c>
      <c r="G87" s="38"/>
      <c r="H87" s="39">
        <f t="shared" si="12"/>
        <v>8</v>
      </c>
      <c r="I87" s="40">
        <f t="shared" si="14"/>
        <v>1313.68</v>
      </c>
      <c r="J87" s="71">
        <f t="shared" si="13"/>
        <v>3737.8</v>
      </c>
    </row>
    <row r="88" spans="2:10" ht="15.75">
      <c r="B88" s="56" t="s">
        <v>7</v>
      </c>
      <c r="C88" s="102">
        <v>7</v>
      </c>
      <c r="D88" s="65">
        <v>3325.59</v>
      </c>
      <c r="E88" s="75">
        <v>1</v>
      </c>
      <c r="F88" s="65">
        <v>1479.01</v>
      </c>
      <c r="G88" s="38"/>
      <c r="H88" s="39">
        <f t="shared" si="12"/>
        <v>8</v>
      </c>
      <c r="I88" s="40">
        <f t="shared" si="14"/>
        <v>1479.01</v>
      </c>
      <c r="J88" s="71">
        <f t="shared" si="13"/>
        <v>3325.59</v>
      </c>
    </row>
    <row r="89" spans="2:10" ht="15.75">
      <c r="B89" s="57" t="s">
        <v>8</v>
      </c>
      <c r="C89" s="102">
        <v>7</v>
      </c>
      <c r="D89" s="65">
        <v>3325.59</v>
      </c>
      <c r="E89" s="75">
        <v>1</v>
      </c>
      <c r="F89" s="65">
        <v>1479.01</v>
      </c>
      <c r="G89" s="38"/>
      <c r="H89" s="39">
        <f t="shared" si="12"/>
        <v>8</v>
      </c>
      <c r="I89" s="40">
        <f t="shared" si="14"/>
        <v>1479.01</v>
      </c>
      <c r="J89" s="71">
        <f t="shared" si="13"/>
        <v>3325.59</v>
      </c>
    </row>
    <row r="90" spans="2:10" ht="15.75">
      <c r="B90" s="56" t="s">
        <v>9</v>
      </c>
      <c r="C90" s="102">
        <v>7</v>
      </c>
      <c r="D90" s="65">
        <v>3320.02</v>
      </c>
      <c r="E90" s="75">
        <v>1</v>
      </c>
      <c r="F90" s="65">
        <v>1479.01</v>
      </c>
      <c r="G90" s="43"/>
      <c r="H90" s="39">
        <f t="shared" si="12"/>
        <v>8</v>
      </c>
      <c r="I90" s="40">
        <f t="shared" si="14"/>
        <v>1479.01</v>
      </c>
      <c r="J90" s="71">
        <f t="shared" si="13"/>
        <v>3320.02</v>
      </c>
    </row>
    <row r="91" spans="2:10" ht="15.75">
      <c r="B91" s="56" t="s">
        <v>10</v>
      </c>
      <c r="C91" s="102">
        <v>7</v>
      </c>
      <c r="D91" s="65">
        <v>3900</v>
      </c>
      <c r="E91" s="75">
        <v>2</v>
      </c>
      <c r="F91" s="65">
        <v>3500</v>
      </c>
      <c r="G91" s="38"/>
      <c r="H91" s="39">
        <f t="shared" si="12"/>
        <v>9</v>
      </c>
      <c r="I91" s="40">
        <f t="shared" si="14"/>
        <v>3500</v>
      </c>
      <c r="J91" s="71">
        <f t="shared" si="13"/>
        <v>3900</v>
      </c>
    </row>
    <row r="92" spans="2:10" ht="15.75">
      <c r="B92" s="56" t="s">
        <v>11</v>
      </c>
      <c r="C92" s="102">
        <v>7</v>
      </c>
      <c r="D92" s="65">
        <v>3442.19</v>
      </c>
      <c r="E92" s="75">
        <v>1</v>
      </c>
      <c r="F92" s="65">
        <v>1313.68</v>
      </c>
      <c r="G92" s="38"/>
      <c r="H92" s="39">
        <f t="shared" si="12"/>
        <v>8</v>
      </c>
      <c r="I92" s="40">
        <f t="shared" si="14"/>
        <v>1313.68</v>
      </c>
      <c r="J92" s="71">
        <f t="shared" si="13"/>
        <v>3442.19</v>
      </c>
    </row>
    <row r="93" spans="2:10" ht="15.75">
      <c r="B93" s="56" t="s">
        <v>12</v>
      </c>
      <c r="C93" s="102">
        <v>7</v>
      </c>
      <c r="D93" s="65">
        <v>3900</v>
      </c>
      <c r="E93" s="75">
        <v>1</v>
      </c>
      <c r="F93" s="65">
        <v>1313.68</v>
      </c>
      <c r="G93" s="43"/>
      <c r="H93" s="39">
        <f t="shared" si="12"/>
        <v>8</v>
      </c>
      <c r="I93" s="40">
        <f t="shared" si="14"/>
        <v>1313.68</v>
      </c>
      <c r="J93" s="71">
        <f t="shared" si="13"/>
        <v>3900</v>
      </c>
    </row>
    <row r="94" spans="2:10" ht="16.5" thickBot="1">
      <c r="B94" s="58" t="s">
        <v>13</v>
      </c>
      <c r="C94" s="102">
        <v>7</v>
      </c>
      <c r="D94" s="65">
        <v>3900</v>
      </c>
      <c r="E94" s="76">
        <v>2</v>
      </c>
      <c r="F94" s="65">
        <v>3500</v>
      </c>
      <c r="G94" s="50"/>
      <c r="H94" s="51">
        <f t="shared" si="12"/>
        <v>9</v>
      </c>
      <c r="I94" s="52">
        <f t="shared" si="14"/>
        <v>3500</v>
      </c>
      <c r="J94" s="72">
        <f t="shared" si="13"/>
        <v>3900</v>
      </c>
    </row>
    <row r="95" spans="2:10" ht="15.75" thickBot="1">
      <c r="B95" s="67" t="s">
        <v>14</v>
      </c>
      <c r="C95" s="17" t="s">
        <v>26</v>
      </c>
      <c r="D95" s="21">
        <f>SUM(D83:D94)</f>
        <v>37886.550000000003</v>
      </c>
      <c r="E95" s="19" t="s">
        <v>26</v>
      </c>
      <c r="F95" s="21">
        <f>SUM(F83:F94)</f>
        <v>28424.68</v>
      </c>
      <c r="G95" s="20">
        <f>SUM(G83:G94)</f>
        <v>0</v>
      </c>
      <c r="H95" s="17" t="s">
        <v>26</v>
      </c>
      <c r="I95" s="21">
        <f>SUM(I83:I94)</f>
        <v>28424.68</v>
      </c>
      <c r="J95" s="73">
        <f>SUM(J83:J94)</f>
        <v>37886.550000000003</v>
      </c>
    </row>
    <row r="97" spans="2:11" ht="15.75" thickBot="1">
      <c r="B97" s="155" t="s">
        <v>75</v>
      </c>
      <c r="C97" s="155"/>
      <c r="D97" s="155"/>
      <c r="E97" s="155"/>
      <c r="F97" s="155"/>
      <c r="G97" s="155"/>
      <c r="H97" s="155"/>
      <c r="I97" s="155"/>
      <c r="J97" s="155"/>
    </row>
    <row r="98" spans="2:11" s="115" customFormat="1" ht="60" customHeight="1" thickBot="1">
      <c r="B98" s="114" t="s">
        <v>28</v>
      </c>
      <c r="C98" s="167" t="s">
        <v>69</v>
      </c>
      <c r="D98" s="168"/>
      <c r="E98" s="168"/>
      <c r="F98" s="168"/>
      <c r="G98" s="168"/>
      <c r="H98" s="168"/>
      <c r="I98" s="168"/>
      <c r="J98" s="169"/>
      <c r="K98" s="115" t="s">
        <v>26</v>
      </c>
    </row>
    <row r="99" spans="2:11" ht="15.75" thickBot="1">
      <c r="B99" s="61">
        <v>1</v>
      </c>
      <c r="C99" s="62">
        <v>2</v>
      </c>
      <c r="D99" s="62">
        <v>3</v>
      </c>
      <c r="E99" s="62">
        <v>4</v>
      </c>
      <c r="F99" s="62">
        <v>5</v>
      </c>
      <c r="G99" s="62">
        <v>6</v>
      </c>
      <c r="H99" s="62">
        <v>7</v>
      </c>
      <c r="I99" s="62">
        <v>8</v>
      </c>
      <c r="J99" s="63">
        <v>9</v>
      </c>
    </row>
    <row r="100" spans="2:11" ht="15.75" thickBot="1">
      <c r="B100" s="134" t="s">
        <v>1</v>
      </c>
      <c r="C100" s="156" t="s">
        <v>15</v>
      </c>
      <c r="D100" s="142" t="s">
        <v>24</v>
      </c>
      <c r="E100" s="142" t="s">
        <v>23</v>
      </c>
      <c r="F100" s="142" t="s">
        <v>22</v>
      </c>
      <c r="G100" s="162" t="s">
        <v>24</v>
      </c>
      <c r="H100" s="152" t="s">
        <v>18</v>
      </c>
      <c r="I100" s="153"/>
      <c r="J100" s="154"/>
    </row>
    <row r="101" spans="2:11" ht="54" thickBot="1">
      <c r="B101" s="135"/>
      <c r="C101" s="157"/>
      <c r="D101" s="143"/>
      <c r="E101" s="143"/>
      <c r="F101" s="143"/>
      <c r="G101" s="163"/>
      <c r="H101" s="22" t="s">
        <v>19</v>
      </c>
      <c r="I101" s="23" t="s">
        <v>20</v>
      </c>
      <c r="J101" s="24" t="s">
        <v>25</v>
      </c>
    </row>
    <row r="102" spans="2:11" ht="15.75">
      <c r="B102" s="55" t="s">
        <v>2</v>
      </c>
      <c r="C102" s="101">
        <v>12</v>
      </c>
      <c r="D102" s="64">
        <v>11314.14</v>
      </c>
      <c r="E102" s="74"/>
      <c r="F102" s="77"/>
      <c r="G102" s="29"/>
      <c r="H102" s="30">
        <f t="shared" ref="H102:H113" si="15">C102+E102</f>
        <v>12</v>
      </c>
      <c r="I102" s="31">
        <f>F102</f>
        <v>0</v>
      </c>
      <c r="J102" s="70">
        <f t="shared" ref="J102:J113" si="16">D102+G102</f>
        <v>11314.14</v>
      </c>
    </row>
    <row r="103" spans="2:11" ht="15.75">
      <c r="B103" s="56" t="s">
        <v>3</v>
      </c>
      <c r="C103" s="102">
        <v>12</v>
      </c>
      <c r="D103" s="65">
        <v>11314.14</v>
      </c>
      <c r="E103" s="75"/>
      <c r="F103" s="78"/>
      <c r="G103" s="38"/>
      <c r="H103" s="39">
        <f t="shared" si="15"/>
        <v>12</v>
      </c>
      <c r="I103" s="40">
        <f t="shared" ref="I103:I113" si="17">F103</f>
        <v>0</v>
      </c>
      <c r="J103" s="71">
        <f t="shared" si="16"/>
        <v>11314.14</v>
      </c>
    </row>
    <row r="104" spans="2:11" ht="15.75">
      <c r="B104" s="56" t="s">
        <v>4</v>
      </c>
      <c r="C104" s="102">
        <v>12</v>
      </c>
      <c r="D104" s="65">
        <v>11314.14</v>
      </c>
      <c r="E104" s="75"/>
      <c r="F104" s="78"/>
      <c r="G104" s="38"/>
      <c r="H104" s="39">
        <f t="shared" si="15"/>
        <v>12</v>
      </c>
      <c r="I104" s="40">
        <f t="shared" si="17"/>
        <v>0</v>
      </c>
      <c r="J104" s="71">
        <f t="shared" si="16"/>
        <v>11314.14</v>
      </c>
    </row>
    <row r="105" spans="2:11" ht="15.75">
      <c r="B105" s="56" t="s">
        <v>5</v>
      </c>
      <c r="C105" s="102">
        <v>12</v>
      </c>
      <c r="D105" s="65">
        <v>11193.7</v>
      </c>
      <c r="E105" s="75"/>
      <c r="F105" s="78"/>
      <c r="G105" s="38"/>
      <c r="H105" s="39">
        <f t="shared" si="15"/>
        <v>12</v>
      </c>
      <c r="I105" s="40">
        <f t="shared" si="17"/>
        <v>0</v>
      </c>
      <c r="J105" s="71">
        <f t="shared" si="16"/>
        <v>11193.7</v>
      </c>
    </row>
    <row r="106" spans="2:11" ht="15.75">
      <c r="B106" s="56" t="s">
        <v>6</v>
      </c>
      <c r="C106" s="102">
        <v>10</v>
      </c>
      <c r="D106" s="65">
        <v>9519.76</v>
      </c>
      <c r="E106" s="75">
        <v>2</v>
      </c>
      <c r="F106" s="65">
        <v>2455.1</v>
      </c>
      <c r="G106" s="38"/>
      <c r="H106" s="39">
        <f t="shared" si="15"/>
        <v>12</v>
      </c>
      <c r="I106" s="40">
        <f t="shared" si="17"/>
        <v>2455.1</v>
      </c>
      <c r="J106" s="71">
        <f t="shared" si="16"/>
        <v>9519.76</v>
      </c>
    </row>
    <row r="107" spans="2:11" ht="15.75">
      <c r="B107" s="56" t="s">
        <v>7</v>
      </c>
      <c r="C107" s="102">
        <v>13</v>
      </c>
      <c r="D107" s="65">
        <v>12000</v>
      </c>
      <c r="E107" s="75">
        <v>1</v>
      </c>
      <c r="F107" s="65">
        <v>1180.21</v>
      </c>
      <c r="G107" s="38"/>
      <c r="H107" s="39">
        <f t="shared" si="15"/>
        <v>14</v>
      </c>
      <c r="I107" s="40">
        <f t="shared" si="17"/>
        <v>1180.21</v>
      </c>
      <c r="J107" s="71">
        <f t="shared" si="16"/>
        <v>12000</v>
      </c>
    </row>
    <row r="108" spans="2:11" ht="15.75">
      <c r="B108" s="57" t="s">
        <v>8</v>
      </c>
      <c r="C108" s="102">
        <v>13</v>
      </c>
      <c r="D108" s="65">
        <v>9519.76</v>
      </c>
      <c r="E108" s="75"/>
      <c r="F108" s="65"/>
      <c r="G108" s="38"/>
      <c r="H108" s="39">
        <f t="shared" si="15"/>
        <v>13</v>
      </c>
      <c r="I108" s="40">
        <f t="shared" si="17"/>
        <v>0</v>
      </c>
      <c r="J108" s="71">
        <f t="shared" si="16"/>
        <v>9519.76</v>
      </c>
    </row>
    <row r="109" spans="2:11" ht="15.75">
      <c r="B109" s="56" t="s">
        <v>9</v>
      </c>
      <c r="C109" s="102">
        <v>10</v>
      </c>
      <c r="D109" s="65">
        <v>9152.68</v>
      </c>
      <c r="E109" s="75"/>
      <c r="F109" s="65"/>
      <c r="G109" s="43"/>
      <c r="H109" s="39">
        <f t="shared" si="15"/>
        <v>10</v>
      </c>
      <c r="I109" s="40">
        <f t="shared" si="17"/>
        <v>0</v>
      </c>
      <c r="J109" s="71">
        <f t="shared" si="16"/>
        <v>9152.68</v>
      </c>
    </row>
    <row r="110" spans="2:11" ht="15.75">
      <c r="B110" s="56" t="s">
        <v>10</v>
      </c>
      <c r="C110" s="102">
        <v>10</v>
      </c>
      <c r="D110" s="65">
        <v>9354.08</v>
      </c>
      <c r="E110" s="75">
        <v>1</v>
      </c>
      <c r="F110" s="65">
        <v>1206.18</v>
      </c>
      <c r="G110" s="38"/>
      <c r="H110" s="39">
        <f t="shared" si="15"/>
        <v>11</v>
      </c>
      <c r="I110" s="40">
        <f t="shared" si="17"/>
        <v>1206.18</v>
      </c>
      <c r="J110" s="71">
        <f t="shared" si="16"/>
        <v>9354.08</v>
      </c>
    </row>
    <row r="111" spans="2:11" ht="15.75">
      <c r="B111" s="56" t="s">
        <v>11</v>
      </c>
      <c r="C111" s="102">
        <v>13</v>
      </c>
      <c r="D111" s="65">
        <v>12000</v>
      </c>
      <c r="E111" s="75">
        <v>1</v>
      </c>
      <c r="F111" s="65">
        <v>1206.18</v>
      </c>
      <c r="G111" s="38"/>
      <c r="H111" s="39">
        <f t="shared" si="15"/>
        <v>14</v>
      </c>
      <c r="I111" s="40">
        <f t="shared" si="17"/>
        <v>1206.18</v>
      </c>
      <c r="J111" s="71">
        <f t="shared" si="16"/>
        <v>12000</v>
      </c>
    </row>
    <row r="112" spans="2:11" ht="15.75">
      <c r="B112" s="56" t="s">
        <v>12</v>
      </c>
      <c r="C112" s="102">
        <v>13</v>
      </c>
      <c r="D112" s="65">
        <v>12000</v>
      </c>
      <c r="E112" s="75"/>
      <c r="F112" s="65"/>
      <c r="G112" s="43"/>
      <c r="H112" s="39">
        <f t="shared" si="15"/>
        <v>13</v>
      </c>
      <c r="I112" s="40">
        <f t="shared" si="17"/>
        <v>0</v>
      </c>
      <c r="J112" s="71">
        <f t="shared" si="16"/>
        <v>12000</v>
      </c>
    </row>
    <row r="113" spans="2:10" ht="16.5" thickBot="1">
      <c r="B113" s="58" t="s">
        <v>13</v>
      </c>
      <c r="C113" s="102">
        <v>13</v>
      </c>
      <c r="D113" s="65">
        <v>12000</v>
      </c>
      <c r="E113" s="76"/>
      <c r="F113" s="78"/>
      <c r="G113" s="50"/>
      <c r="H113" s="51">
        <f t="shared" si="15"/>
        <v>13</v>
      </c>
      <c r="I113" s="52">
        <f t="shared" si="17"/>
        <v>0</v>
      </c>
      <c r="J113" s="72">
        <f t="shared" si="16"/>
        <v>12000</v>
      </c>
    </row>
    <row r="114" spans="2:10" ht="15.75" thickBot="1">
      <c r="B114" s="67" t="s">
        <v>14</v>
      </c>
      <c r="C114" s="17" t="s">
        <v>26</v>
      </c>
      <c r="D114" s="21">
        <f>SUM(D102:D113)</f>
        <v>130682.40000000001</v>
      </c>
      <c r="E114" s="19" t="s">
        <v>26</v>
      </c>
      <c r="F114" s="21">
        <f>SUM(F102:F113)</f>
        <v>6047.67</v>
      </c>
      <c r="G114" s="20">
        <f>SUM(G102:G113)</f>
        <v>0</v>
      </c>
      <c r="H114" s="17" t="s">
        <v>26</v>
      </c>
      <c r="I114" s="21">
        <f>SUM(I102:I113)</f>
        <v>6047.67</v>
      </c>
      <c r="J114" s="73">
        <f>SUM(J102:J113)</f>
        <v>130682.40000000001</v>
      </c>
    </row>
    <row r="116" spans="2:10">
      <c r="B116" s="155"/>
      <c r="C116" s="155"/>
      <c r="D116" s="155"/>
      <c r="E116" s="155"/>
      <c r="F116" s="155"/>
      <c r="G116" s="155"/>
      <c r="H116" s="155"/>
      <c r="I116" s="155"/>
      <c r="J116" s="155"/>
    </row>
  </sheetData>
  <mergeCells count="55"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B21:J21"/>
    <mergeCell ref="C22:J22"/>
    <mergeCell ref="B24:B25"/>
    <mergeCell ref="C24:C25"/>
    <mergeCell ref="D24:D25"/>
    <mergeCell ref="E24:E25"/>
    <mergeCell ref="F24:F25"/>
    <mergeCell ref="G24:G25"/>
    <mergeCell ref="H24:J24"/>
    <mergeCell ref="B40:J40"/>
    <mergeCell ref="C41:J41"/>
    <mergeCell ref="B43:B44"/>
    <mergeCell ref="C43:C44"/>
    <mergeCell ref="D43:D44"/>
    <mergeCell ref="E43:E44"/>
    <mergeCell ref="F43:F44"/>
    <mergeCell ref="G43:G44"/>
    <mergeCell ref="H43:J43"/>
    <mergeCell ref="B59:J59"/>
    <mergeCell ref="C60:J60"/>
    <mergeCell ref="B62:B63"/>
    <mergeCell ref="C62:C63"/>
    <mergeCell ref="D62:D63"/>
    <mergeCell ref="E62:E63"/>
    <mergeCell ref="F62:F63"/>
    <mergeCell ref="G62:G63"/>
    <mergeCell ref="H62:J62"/>
    <mergeCell ref="B78:J78"/>
    <mergeCell ref="C79:J79"/>
    <mergeCell ref="B81:B82"/>
    <mergeCell ref="C81:C82"/>
    <mergeCell ref="D81:D82"/>
    <mergeCell ref="E81:E82"/>
    <mergeCell ref="F81:F82"/>
    <mergeCell ref="G81:G82"/>
    <mergeCell ref="H81:J81"/>
    <mergeCell ref="B116:J116"/>
    <mergeCell ref="B97:J97"/>
    <mergeCell ref="C98:J98"/>
    <mergeCell ref="B100:B101"/>
    <mergeCell ref="C100:C101"/>
    <mergeCell ref="D100:D101"/>
    <mergeCell ref="E100:E101"/>
    <mergeCell ref="F100:F101"/>
    <mergeCell ref="G100:G101"/>
    <mergeCell ref="H100:J100"/>
  </mergeCells>
  <pageMargins left="0" right="0" top="0" bottom="0" header="0" footer="0"/>
  <pageSetup paperSize="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2:S334"/>
  <sheetViews>
    <sheetView view="pageBreakPreview" topLeftCell="A293" zoomScale="70" zoomScaleSheetLayoutView="70" workbookViewId="0">
      <selection activeCell="F332" sqref="F332"/>
    </sheetView>
  </sheetViews>
  <sheetFormatPr defaultRowHeight="15"/>
  <cols>
    <col min="1" max="1" width="2.85546875" customWidth="1"/>
    <col min="2" max="2" width="20.5703125" customWidth="1"/>
    <col min="3" max="7" width="23.5703125" customWidth="1"/>
    <col min="8" max="10" width="16.140625" customWidth="1"/>
    <col min="11" max="11" width="12.42578125" customWidth="1"/>
    <col min="12" max="12" width="9.85546875" customWidth="1"/>
    <col min="13" max="14" width="10.42578125" bestFit="1" customWidth="1"/>
    <col min="16" max="16" width="9.28515625" bestFit="1" customWidth="1"/>
    <col min="20" max="20" width="13.140625" bestFit="1" customWidth="1"/>
  </cols>
  <sheetData>
    <row r="2" spans="2:19" ht="42.75" customHeight="1">
      <c r="B2" s="160" t="s">
        <v>81</v>
      </c>
      <c r="C2" s="161"/>
      <c r="D2" s="161"/>
      <c r="E2" s="161"/>
      <c r="F2" s="161"/>
      <c r="G2" s="161"/>
      <c r="H2" s="161"/>
      <c r="I2" s="161"/>
      <c r="J2" s="161"/>
    </row>
    <row r="3" spans="2:19" ht="28.5" customHeight="1" thickBot="1">
      <c r="B3" s="155" t="s">
        <v>76</v>
      </c>
      <c r="C3" s="155"/>
      <c r="D3" s="155"/>
      <c r="E3" s="155"/>
      <c r="F3" s="155"/>
      <c r="G3" s="155"/>
      <c r="H3" s="155"/>
      <c r="I3" s="155"/>
      <c r="J3" s="155"/>
      <c r="K3" s="104"/>
      <c r="L3" s="4"/>
      <c r="M3" s="1"/>
      <c r="N3" s="1"/>
      <c r="O3" s="1"/>
      <c r="P3" s="1"/>
      <c r="Q3" s="1"/>
      <c r="R3" s="1"/>
      <c r="S3" s="1"/>
    </row>
    <row r="4" spans="2:19" ht="60" customHeight="1" thickBot="1">
      <c r="B4" s="59" t="s">
        <v>28</v>
      </c>
      <c r="C4" s="173" t="s">
        <v>120</v>
      </c>
      <c r="D4" s="174"/>
      <c r="E4" s="174"/>
      <c r="F4" s="174"/>
      <c r="G4" s="174"/>
      <c r="H4" s="174"/>
      <c r="I4" s="174"/>
      <c r="J4" s="175"/>
      <c r="K4" s="5"/>
    </row>
    <row r="5" spans="2:19" s="3" customFormat="1" ht="13.5" customHeight="1" thickBot="1">
      <c r="B5" s="61">
        <v>1</v>
      </c>
      <c r="C5" s="62">
        <v>2</v>
      </c>
      <c r="D5" s="62">
        <v>3</v>
      </c>
      <c r="E5" s="62">
        <v>4</v>
      </c>
      <c r="F5" s="62">
        <v>5</v>
      </c>
      <c r="G5" s="62">
        <v>6</v>
      </c>
      <c r="H5" s="62">
        <v>7</v>
      </c>
      <c r="I5" s="62">
        <v>8</v>
      </c>
      <c r="J5" s="63">
        <v>9</v>
      </c>
      <c r="K5" s="9"/>
    </row>
    <row r="6" spans="2:19" ht="31.5" customHeight="1" thickBot="1">
      <c r="B6" s="134" t="s">
        <v>1</v>
      </c>
      <c r="C6" s="156" t="s">
        <v>15</v>
      </c>
      <c r="D6" s="142" t="s">
        <v>24</v>
      </c>
      <c r="E6" s="142" t="s">
        <v>23</v>
      </c>
      <c r="F6" s="142" t="s">
        <v>22</v>
      </c>
      <c r="G6" s="162" t="s">
        <v>24</v>
      </c>
      <c r="H6" s="152" t="s">
        <v>18</v>
      </c>
      <c r="I6" s="153"/>
      <c r="J6" s="154"/>
      <c r="K6" s="10"/>
    </row>
    <row r="7" spans="2:19" ht="92.25" customHeight="1" thickBot="1">
      <c r="B7" s="135"/>
      <c r="C7" s="157"/>
      <c r="D7" s="143"/>
      <c r="E7" s="143"/>
      <c r="F7" s="143"/>
      <c r="G7" s="163"/>
      <c r="H7" s="22" t="s">
        <v>19</v>
      </c>
      <c r="I7" s="23" t="s">
        <v>20</v>
      </c>
      <c r="J7" s="24" t="s">
        <v>25</v>
      </c>
      <c r="K7" s="10"/>
    </row>
    <row r="8" spans="2:19" s="2" customFormat="1" ht="15.75">
      <c r="B8" s="55" t="s">
        <v>2</v>
      </c>
      <c r="C8" s="101">
        <v>6</v>
      </c>
      <c r="D8" s="64">
        <v>5965.96</v>
      </c>
      <c r="E8" s="74">
        <v>1</v>
      </c>
      <c r="F8" s="64">
        <v>415.65</v>
      </c>
      <c r="G8" s="29"/>
      <c r="H8" s="30">
        <f t="shared" ref="H8:H19" si="0">C8+E8</f>
        <v>7</v>
      </c>
      <c r="I8" s="31">
        <f t="shared" ref="I8:I19" si="1">F8</f>
        <v>415.65</v>
      </c>
      <c r="J8" s="70">
        <f t="shared" ref="J8:J19" si="2">D8+G8</f>
        <v>5965.96</v>
      </c>
      <c r="K8" s="11"/>
      <c r="L8" s="106"/>
      <c r="M8" s="106"/>
      <c r="P8" s="107"/>
    </row>
    <row r="9" spans="2:19" s="2" customFormat="1" ht="15.75">
      <c r="B9" s="56" t="s">
        <v>3</v>
      </c>
      <c r="C9" s="102"/>
      <c r="D9" s="65"/>
      <c r="E9" s="75"/>
      <c r="F9" s="65"/>
      <c r="G9" s="38"/>
      <c r="H9" s="39">
        <f t="shared" si="0"/>
        <v>0</v>
      </c>
      <c r="I9" s="40">
        <f t="shared" si="1"/>
        <v>0</v>
      </c>
      <c r="J9" s="71">
        <f t="shared" si="2"/>
        <v>0</v>
      </c>
      <c r="K9" s="11"/>
    </row>
    <row r="10" spans="2:19" s="2" customFormat="1" ht="15.75">
      <c r="B10" s="56" t="s">
        <v>4</v>
      </c>
      <c r="C10" s="102"/>
      <c r="D10" s="65"/>
      <c r="E10" s="75"/>
      <c r="F10" s="65"/>
      <c r="G10" s="38"/>
      <c r="H10" s="39">
        <f t="shared" si="0"/>
        <v>0</v>
      </c>
      <c r="I10" s="40">
        <f t="shared" si="1"/>
        <v>0</v>
      </c>
      <c r="J10" s="71">
        <f t="shared" si="2"/>
        <v>0</v>
      </c>
      <c r="K10" s="11"/>
      <c r="P10" s="106"/>
    </row>
    <row r="11" spans="2:19" s="2" customFormat="1" ht="15.75">
      <c r="B11" s="56" t="s">
        <v>5</v>
      </c>
      <c r="C11" s="102">
        <v>9</v>
      </c>
      <c r="D11" s="65">
        <v>7866.34</v>
      </c>
      <c r="E11" s="75"/>
      <c r="F11" s="65"/>
      <c r="G11" s="38"/>
      <c r="H11" s="39">
        <f t="shared" si="0"/>
        <v>9</v>
      </c>
      <c r="I11" s="40">
        <f t="shared" si="1"/>
        <v>0</v>
      </c>
      <c r="J11" s="71">
        <f t="shared" si="2"/>
        <v>7866.34</v>
      </c>
      <c r="K11" s="11"/>
    </row>
    <row r="12" spans="2:19" s="2" customFormat="1" ht="15.75">
      <c r="B12" s="56" t="s">
        <v>6</v>
      </c>
      <c r="C12" s="102"/>
      <c r="D12" s="65"/>
      <c r="E12" s="75"/>
      <c r="F12" s="65"/>
      <c r="G12" s="38"/>
      <c r="H12" s="39">
        <f t="shared" si="0"/>
        <v>0</v>
      </c>
      <c r="I12" s="40">
        <f t="shared" si="1"/>
        <v>0</v>
      </c>
      <c r="J12" s="71">
        <f t="shared" si="2"/>
        <v>0</v>
      </c>
      <c r="K12" s="11"/>
    </row>
    <row r="13" spans="2:19" s="2" customFormat="1" ht="15.75">
      <c r="B13" s="56" t="s">
        <v>7</v>
      </c>
      <c r="C13" s="102"/>
      <c r="D13" s="65"/>
      <c r="E13" s="75"/>
      <c r="F13" s="65"/>
      <c r="G13" s="38"/>
      <c r="H13" s="39">
        <f t="shared" si="0"/>
        <v>0</v>
      </c>
      <c r="I13" s="40">
        <f t="shared" si="1"/>
        <v>0</v>
      </c>
      <c r="J13" s="71">
        <f t="shared" si="2"/>
        <v>0</v>
      </c>
      <c r="K13" s="11"/>
    </row>
    <row r="14" spans="2:19" s="2" customFormat="1" ht="15.75">
      <c r="B14" s="57" t="s">
        <v>8</v>
      </c>
      <c r="C14" s="102"/>
      <c r="D14" s="65"/>
      <c r="E14" s="75">
        <v>5</v>
      </c>
      <c r="F14" s="65">
        <v>9314.5400000000009</v>
      </c>
      <c r="G14" s="38"/>
      <c r="H14" s="39">
        <f t="shared" si="0"/>
        <v>5</v>
      </c>
      <c r="I14" s="40">
        <f t="shared" si="1"/>
        <v>9314.5400000000009</v>
      </c>
      <c r="J14" s="71">
        <f t="shared" si="2"/>
        <v>0</v>
      </c>
      <c r="K14" s="11"/>
    </row>
    <row r="15" spans="2:19" s="2" customFormat="1" ht="15.75">
      <c r="B15" s="56" t="s">
        <v>9</v>
      </c>
      <c r="C15" s="102"/>
      <c r="D15" s="65"/>
      <c r="E15" s="75"/>
      <c r="F15" s="65"/>
      <c r="G15" s="43"/>
      <c r="H15" s="39">
        <f t="shared" si="0"/>
        <v>0</v>
      </c>
      <c r="I15" s="40">
        <f t="shared" si="1"/>
        <v>0</v>
      </c>
      <c r="J15" s="71">
        <f t="shared" si="2"/>
        <v>0</v>
      </c>
      <c r="K15" s="11"/>
    </row>
    <row r="16" spans="2:19" s="2" customFormat="1" ht="15.75">
      <c r="B16" s="56" t="s">
        <v>10</v>
      </c>
      <c r="C16" s="102"/>
      <c r="D16" s="65"/>
      <c r="E16" s="75"/>
      <c r="F16" s="65"/>
      <c r="G16" s="38"/>
      <c r="H16" s="39">
        <f t="shared" si="0"/>
        <v>0</v>
      </c>
      <c r="I16" s="40">
        <f t="shared" si="1"/>
        <v>0</v>
      </c>
      <c r="J16" s="71">
        <f t="shared" si="2"/>
        <v>0</v>
      </c>
      <c r="K16" s="11"/>
    </row>
    <row r="17" spans="2:11" s="2" customFormat="1" ht="15.75">
      <c r="B17" s="56" t="s">
        <v>11</v>
      </c>
      <c r="C17" s="102">
        <v>9</v>
      </c>
      <c r="D17" s="65">
        <v>17914.900000000001</v>
      </c>
      <c r="E17" s="75">
        <v>1</v>
      </c>
      <c r="F17" s="65">
        <v>275.93</v>
      </c>
      <c r="G17" s="38"/>
      <c r="H17" s="39" t="s">
        <v>121</v>
      </c>
      <c r="I17" s="40">
        <f t="shared" si="1"/>
        <v>275.93</v>
      </c>
      <c r="J17" s="71">
        <f t="shared" si="2"/>
        <v>17914.900000000001</v>
      </c>
      <c r="K17" s="11"/>
    </row>
    <row r="18" spans="2:11" s="2" customFormat="1" ht="15.75">
      <c r="B18" s="56" t="s">
        <v>12</v>
      </c>
      <c r="C18" s="102"/>
      <c r="D18" s="65"/>
      <c r="E18" s="75"/>
      <c r="F18" s="65">
        <v>3832</v>
      </c>
      <c r="G18" s="43"/>
      <c r="H18" s="39">
        <f t="shared" si="0"/>
        <v>0</v>
      </c>
      <c r="I18" s="40">
        <f t="shared" si="1"/>
        <v>3832</v>
      </c>
      <c r="J18" s="71">
        <f t="shared" si="2"/>
        <v>0</v>
      </c>
      <c r="K18" s="11"/>
    </row>
    <row r="19" spans="2:11" s="2" customFormat="1" ht="16.5" thickBot="1">
      <c r="B19" s="58" t="s">
        <v>13</v>
      </c>
      <c r="C19" s="103"/>
      <c r="D19" s="66"/>
      <c r="E19" s="76"/>
      <c r="F19" s="66"/>
      <c r="G19" s="50"/>
      <c r="H19" s="51">
        <f t="shared" si="0"/>
        <v>0</v>
      </c>
      <c r="I19" s="52">
        <f t="shared" si="1"/>
        <v>0</v>
      </c>
      <c r="J19" s="72">
        <f t="shared" si="2"/>
        <v>0</v>
      </c>
      <c r="K19" s="11"/>
    </row>
    <row r="20" spans="2:11" ht="15.75" thickBot="1">
      <c r="B20" s="67" t="s">
        <v>14</v>
      </c>
      <c r="C20" s="17" t="s">
        <v>26</v>
      </c>
      <c r="D20" s="21">
        <f>SUM(D8:D19)</f>
        <v>31747.200000000001</v>
      </c>
      <c r="E20" s="19" t="s">
        <v>26</v>
      </c>
      <c r="F20" s="21">
        <f>SUM(F8:F19)</f>
        <v>13838.12</v>
      </c>
      <c r="G20" s="20">
        <f>SUM(G8:G19)</f>
        <v>0</v>
      </c>
      <c r="H20" s="17" t="s">
        <v>26</v>
      </c>
      <c r="I20" s="21">
        <f>SUM(I8:I19)</f>
        <v>13838.12</v>
      </c>
      <c r="J20" s="73">
        <f>SUM(J8:J19)</f>
        <v>31747.200000000001</v>
      </c>
      <c r="K20" s="6"/>
    </row>
    <row r="21" spans="2:11">
      <c r="B21" s="68"/>
      <c r="C21" s="13"/>
      <c r="D21" s="14"/>
      <c r="E21" s="13"/>
      <c r="F21" s="69"/>
      <c r="G21" s="14"/>
      <c r="H21" s="13"/>
      <c r="I21" s="69"/>
      <c r="J21" s="14"/>
      <c r="K21" s="6"/>
    </row>
    <row r="22" spans="2:11" ht="27" customHeight="1" thickBot="1">
      <c r="B22" s="155" t="s">
        <v>77</v>
      </c>
      <c r="C22" s="155"/>
      <c r="D22" s="155"/>
      <c r="E22" s="155"/>
      <c r="F22" s="155"/>
      <c r="G22" s="155"/>
      <c r="H22" s="155"/>
      <c r="I22" s="155"/>
      <c r="J22" s="155"/>
      <c r="K22" s="6"/>
    </row>
    <row r="23" spans="2:11" s="115" customFormat="1" ht="60" customHeight="1" thickBot="1">
      <c r="B23" s="114" t="s">
        <v>28</v>
      </c>
      <c r="C23" s="164" t="s">
        <v>82</v>
      </c>
      <c r="D23" s="165"/>
      <c r="E23" s="165"/>
      <c r="F23" s="165"/>
      <c r="G23" s="165"/>
      <c r="H23" s="165"/>
      <c r="I23" s="165"/>
      <c r="J23" s="166"/>
    </row>
    <row r="24" spans="2:11" ht="12.75" customHeight="1" thickBot="1">
      <c r="B24" s="61">
        <v>1</v>
      </c>
      <c r="C24" s="62">
        <v>2</v>
      </c>
      <c r="D24" s="62">
        <v>3</v>
      </c>
      <c r="E24" s="62">
        <v>4</v>
      </c>
      <c r="F24" s="62">
        <v>5</v>
      </c>
      <c r="G24" s="62">
        <v>6</v>
      </c>
      <c r="H24" s="62">
        <v>7</v>
      </c>
      <c r="I24" s="62">
        <v>8</v>
      </c>
      <c r="J24" s="63">
        <v>9</v>
      </c>
    </row>
    <row r="25" spans="2:11" ht="31.5" customHeight="1" thickBot="1">
      <c r="B25" s="134" t="s">
        <v>1</v>
      </c>
      <c r="C25" s="156" t="s">
        <v>15</v>
      </c>
      <c r="D25" s="142" t="s">
        <v>24</v>
      </c>
      <c r="E25" s="142" t="s">
        <v>23</v>
      </c>
      <c r="F25" s="142" t="s">
        <v>22</v>
      </c>
      <c r="G25" s="162" t="s">
        <v>24</v>
      </c>
      <c r="H25" s="152" t="s">
        <v>18</v>
      </c>
      <c r="I25" s="153"/>
      <c r="J25" s="154"/>
    </row>
    <row r="26" spans="2:11" ht="93.75" customHeight="1" thickBot="1">
      <c r="B26" s="135"/>
      <c r="C26" s="157"/>
      <c r="D26" s="143"/>
      <c r="E26" s="143"/>
      <c r="F26" s="143"/>
      <c r="G26" s="184"/>
      <c r="H26" s="22" t="s">
        <v>19</v>
      </c>
      <c r="I26" s="23" t="s">
        <v>20</v>
      </c>
      <c r="J26" s="24" t="s">
        <v>25</v>
      </c>
    </row>
    <row r="27" spans="2:11" ht="15.75">
      <c r="B27" s="55" t="s">
        <v>2</v>
      </c>
      <c r="C27" s="101">
        <v>5</v>
      </c>
      <c r="D27" s="64">
        <v>4441.55</v>
      </c>
      <c r="E27" s="74">
        <v>2</v>
      </c>
      <c r="F27" s="64">
        <v>704</v>
      </c>
      <c r="G27" s="29"/>
      <c r="H27" s="30">
        <f t="shared" ref="H27:H38" si="3">C27+E27</f>
        <v>7</v>
      </c>
      <c r="I27" s="31">
        <f>F27</f>
        <v>704</v>
      </c>
      <c r="J27" s="70">
        <f>D27+G27</f>
        <v>4441.55</v>
      </c>
    </row>
    <row r="28" spans="2:11" ht="15.75">
      <c r="B28" s="56" t="s">
        <v>3</v>
      </c>
      <c r="C28" s="102">
        <v>5</v>
      </c>
      <c r="D28" s="65">
        <v>2116.6799999999998</v>
      </c>
      <c r="E28" s="75">
        <v>2</v>
      </c>
      <c r="F28" s="65">
        <v>4804.5600000000004</v>
      </c>
      <c r="G28" s="38"/>
      <c r="H28" s="39">
        <f t="shared" si="3"/>
        <v>7</v>
      </c>
      <c r="I28" s="40">
        <f t="shared" ref="I28:I38" si="4">F28</f>
        <v>4804.5600000000004</v>
      </c>
      <c r="J28" s="71">
        <f t="shared" ref="J28:J38" si="5">D28+G28</f>
        <v>2116.6799999999998</v>
      </c>
    </row>
    <row r="29" spans="2:11" ht="15.75">
      <c r="B29" s="56" t="s">
        <v>4</v>
      </c>
      <c r="C29" s="102"/>
      <c r="D29" s="65"/>
      <c r="E29" s="75"/>
      <c r="F29" s="65"/>
      <c r="G29" s="38"/>
      <c r="H29" s="39">
        <f t="shared" si="3"/>
        <v>0</v>
      </c>
      <c r="I29" s="40">
        <f t="shared" si="4"/>
        <v>0</v>
      </c>
      <c r="J29" s="71">
        <f t="shared" si="5"/>
        <v>0</v>
      </c>
    </row>
    <row r="30" spans="2:11" ht="15.75">
      <c r="B30" s="56" t="s">
        <v>5</v>
      </c>
      <c r="C30" s="102"/>
      <c r="D30" s="65"/>
      <c r="E30" s="75"/>
      <c r="F30" s="65"/>
      <c r="G30" s="38"/>
      <c r="H30" s="39">
        <f t="shared" si="3"/>
        <v>0</v>
      </c>
      <c r="I30" s="40">
        <f t="shared" si="4"/>
        <v>0</v>
      </c>
      <c r="J30" s="71">
        <f t="shared" si="5"/>
        <v>0</v>
      </c>
    </row>
    <row r="31" spans="2:11" ht="15.75">
      <c r="B31" s="56" t="s">
        <v>6</v>
      </c>
      <c r="C31" s="102"/>
      <c r="D31" s="65"/>
      <c r="E31" s="75"/>
      <c r="F31" s="65"/>
      <c r="G31" s="38"/>
      <c r="H31" s="39">
        <f t="shared" si="3"/>
        <v>0</v>
      </c>
      <c r="I31" s="40">
        <f t="shared" si="4"/>
        <v>0</v>
      </c>
      <c r="J31" s="71">
        <f t="shared" si="5"/>
        <v>0</v>
      </c>
    </row>
    <row r="32" spans="2:11" ht="15.75">
      <c r="B32" s="56" t="s">
        <v>7</v>
      </c>
      <c r="C32" s="102"/>
      <c r="D32" s="65"/>
      <c r="E32" s="75"/>
      <c r="F32" s="65"/>
      <c r="G32" s="38"/>
      <c r="H32" s="39">
        <f t="shared" si="3"/>
        <v>0</v>
      </c>
      <c r="I32" s="40">
        <f t="shared" si="4"/>
        <v>0</v>
      </c>
      <c r="J32" s="71">
        <f t="shared" si="5"/>
        <v>0</v>
      </c>
    </row>
    <row r="33" spans="2:10" ht="15.75">
      <c r="B33" s="57" t="s">
        <v>8</v>
      </c>
      <c r="C33" s="102"/>
      <c r="D33" s="65"/>
      <c r="E33" s="75"/>
      <c r="F33" s="65"/>
      <c r="G33" s="38"/>
      <c r="H33" s="39">
        <f t="shared" si="3"/>
        <v>0</v>
      </c>
      <c r="I33" s="40">
        <f t="shared" si="4"/>
        <v>0</v>
      </c>
      <c r="J33" s="71">
        <f t="shared" si="5"/>
        <v>0</v>
      </c>
    </row>
    <row r="34" spans="2:10" ht="15.75">
      <c r="B34" s="56" t="s">
        <v>9</v>
      </c>
      <c r="C34" s="102"/>
      <c r="D34" s="65"/>
      <c r="E34" s="75"/>
      <c r="F34" s="65"/>
      <c r="G34" s="43"/>
      <c r="H34" s="39">
        <f t="shared" si="3"/>
        <v>0</v>
      </c>
      <c r="I34" s="40">
        <f t="shared" si="4"/>
        <v>0</v>
      </c>
      <c r="J34" s="71">
        <f t="shared" si="5"/>
        <v>0</v>
      </c>
    </row>
    <row r="35" spans="2:10" ht="15.75">
      <c r="B35" s="56" t="s">
        <v>10</v>
      </c>
      <c r="C35" s="102"/>
      <c r="D35" s="65"/>
      <c r="E35" s="75"/>
      <c r="F35" s="65"/>
      <c r="G35" s="38"/>
      <c r="H35" s="39">
        <f t="shared" si="3"/>
        <v>0</v>
      </c>
      <c r="I35" s="40">
        <f t="shared" si="4"/>
        <v>0</v>
      </c>
      <c r="J35" s="71">
        <f t="shared" si="5"/>
        <v>0</v>
      </c>
    </row>
    <row r="36" spans="2:10" ht="15.75">
      <c r="B36" s="56" t="s">
        <v>11</v>
      </c>
      <c r="C36" s="102"/>
      <c r="D36" s="65"/>
      <c r="E36" s="75"/>
      <c r="F36" s="65"/>
      <c r="G36" s="38"/>
      <c r="H36" s="39">
        <f t="shared" si="3"/>
        <v>0</v>
      </c>
      <c r="I36" s="40">
        <f t="shared" si="4"/>
        <v>0</v>
      </c>
      <c r="J36" s="71">
        <f t="shared" si="5"/>
        <v>0</v>
      </c>
    </row>
    <row r="37" spans="2:10" ht="15.75">
      <c r="B37" s="56" t="s">
        <v>12</v>
      </c>
      <c r="C37" s="102"/>
      <c r="D37" s="65"/>
      <c r="E37" s="75"/>
      <c r="F37" s="65"/>
      <c r="G37" s="43"/>
      <c r="H37" s="39">
        <f t="shared" si="3"/>
        <v>0</v>
      </c>
      <c r="I37" s="40">
        <f t="shared" si="4"/>
        <v>0</v>
      </c>
      <c r="J37" s="71">
        <f t="shared" si="5"/>
        <v>0</v>
      </c>
    </row>
    <row r="38" spans="2:10" ht="16.5" thickBot="1">
      <c r="B38" s="58" t="s">
        <v>13</v>
      </c>
      <c r="C38" s="103"/>
      <c r="D38" s="66"/>
      <c r="E38" s="76"/>
      <c r="F38" s="66"/>
      <c r="G38" s="50"/>
      <c r="H38" s="51">
        <f t="shared" si="3"/>
        <v>0</v>
      </c>
      <c r="I38" s="52">
        <f t="shared" si="4"/>
        <v>0</v>
      </c>
      <c r="J38" s="72">
        <f t="shared" si="5"/>
        <v>0</v>
      </c>
    </row>
    <row r="39" spans="2:10" ht="15.75" thickBot="1">
      <c r="B39" s="67" t="s">
        <v>14</v>
      </c>
      <c r="C39" s="17" t="s">
        <v>26</v>
      </c>
      <c r="D39" s="21">
        <f>SUM(D27:D38)</f>
        <v>6558.23</v>
      </c>
      <c r="E39" s="19" t="s">
        <v>26</v>
      </c>
      <c r="F39" s="21">
        <f>SUM(F27:F38)</f>
        <v>5508.56</v>
      </c>
      <c r="G39" s="20">
        <f>SUM(G27:G38)</f>
        <v>0</v>
      </c>
      <c r="H39" s="17" t="s">
        <v>26</v>
      </c>
      <c r="I39" s="21">
        <f>SUM(I27:I38)</f>
        <v>5508.56</v>
      </c>
      <c r="J39" s="73">
        <f>SUM(J27:J38)</f>
        <v>6558.23</v>
      </c>
    </row>
    <row r="41" spans="2:10" ht="15.75" thickBot="1">
      <c r="B41" s="155" t="s">
        <v>78</v>
      </c>
      <c r="C41" s="155"/>
      <c r="D41" s="155"/>
      <c r="E41" s="155"/>
      <c r="F41" s="155"/>
      <c r="G41" s="155"/>
      <c r="H41" s="155"/>
      <c r="I41" s="155"/>
      <c r="J41" s="155"/>
    </row>
    <row r="42" spans="2:10" s="115" customFormat="1" ht="60" customHeight="1" thickBot="1">
      <c r="B42" s="114" t="s">
        <v>28</v>
      </c>
      <c r="C42" s="164" t="s">
        <v>83</v>
      </c>
      <c r="D42" s="165"/>
      <c r="E42" s="165"/>
      <c r="F42" s="165"/>
      <c r="G42" s="165"/>
      <c r="H42" s="165"/>
      <c r="I42" s="165"/>
      <c r="J42" s="166"/>
    </row>
    <row r="43" spans="2:10" ht="15.75" thickBot="1">
      <c r="B43" s="61">
        <v>1</v>
      </c>
      <c r="C43" s="62">
        <v>2</v>
      </c>
      <c r="D43" s="62">
        <v>3</v>
      </c>
      <c r="E43" s="62">
        <v>4</v>
      </c>
      <c r="F43" s="62">
        <v>5</v>
      </c>
      <c r="G43" s="62">
        <v>6</v>
      </c>
      <c r="H43" s="62">
        <v>7</v>
      </c>
      <c r="I43" s="62">
        <v>8</v>
      </c>
      <c r="J43" s="63">
        <v>9</v>
      </c>
    </row>
    <row r="44" spans="2:10" ht="27" customHeight="1" thickBot="1">
      <c r="B44" s="134" t="s">
        <v>1</v>
      </c>
      <c r="C44" s="156" t="s">
        <v>15</v>
      </c>
      <c r="D44" s="142" t="s">
        <v>24</v>
      </c>
      <c r="E44" s="142" t="s">
        <v>23</v>
      </c>
      <c r="F44" s="142" t="s">
        <v>22</v>
      </c>
      <c r="G44" s="162" t="s">
        <v>24</v>
      </c>
      <c r="H44" s="152" t="s">
        <v>18</v>
      </c>
      <c r="I44" s="153"/>
      <c r="J44" s="154"/>
    </row>
    <row r="45" spans="2:10" ht="66.75" customHeight="1" thickBot="1">
      <c r="B45" s="135"/>
      <c r="C45" s="157"/>
      <c r="D45" s="143"/>
      <c r="E45" s="143"/>
      <c r="F45" s="143"/>
      <c r="G45" s="163"/>
      <c r="H45" s="22" t="s">
        <v>19</v>
      </c>
      <c r="I45" s="23" t="s">
        <v>20</v>
      </c>
      <c r="J45" s="24" t="s">
        <v>25</v>
      </c>
    </row>
    <row r="46" spans="2:10" ht="15.75">
      <c r="B46" s="55" t="s">
        <v>2</v>
      </c>
      <c r="C46" s="101">
        <v>3</v>
      </c>
      <c r="D46" s="64">
        <v>3325.2</v>
      </c>
      <c r="E46" s="74">
        <v>3</v>
      </c>
      <c r="F46" s="64">
        <v>14422.8</v>
      </c>
      <c r="G46" s="29"/>
      <c r="H46" s="30">
        <f t="shared" ref="H46:H57" si="6">C46+E46</f>
        <v>6</v>
      </c>
      <c r="I46" s="31">
        <f>F46</f>
        <v>14422.8</v>
      </c>
      <c r="J46" s="33">
        <f t="shared" ref="J46:J57" si="7">D46+G46</f>
        <v>3325.2</v>
      </c>
    </row>
    <row r="47" spans="2:10" ht="15.75">
      <c r="B47" s="56" t="s">
        <v>3</v>
      </c>
      <c r="C47" s="102"/>
      <c r="D47" s="78"/>
      <c r="E47" s="75"/>
      <c r="F47" s="78"/>
      <c r="G47" s="38"/>
      <c r="H47" s="39">
        <f t="shared" si="6"/>
        <v>0</v>
      </c>
      <c r="I47" s="40">
        <f t="shared" ref="I47:I57" si="8">F47</f>
        <v>0</v>
      </c>
      <c r="J47" s="42">
        <f t="shared" si="7"/>
        <v>0</v>
      </c>
    </row>
    <row r="48" spans="2:10" ht="15.75">
      <c r="B48" s="56" t="s">
        <v>4</v>
      </c>
      <c r="C48" s="102"/>
      <c r="D48" s="78"/>
      <c r="E48" s="75"/>
      <c r="F48" s="78"/>
      <c r="G48" s="38"/>
      <c r="H48" s="39">
        <f t="shared" si="6"/>
        <v>0</v>
      </c>
      <c r="I48" s="40">
        <f t="shared" si="8"/>
        <v>0</v>
      </c>
      <c r="J48" s="42">
        <f t="shared" si="7"/>
        <v>0</v>
      </c>
    </row>
    <row r="49" spans="2:10" ht="15.75">
      <c r="B49" s="56" t="s">
        <v>5</v>
      </c>
      <c r="C49" s="102"/>
      <c r="D49" s="78"/>
      <c r="E49" s="75"/>
      <c r="F49" s="78"/>
      <c r="G49" s="38"/>
      <c r="H49" s="39">
        <f t="shared" si="6"/>
        <v>0</v>
      </c>
      <c r="I49" s="40">
        <f t="shared" si="8"/>
        <v>0</v>
      </c>
      <c r="J49" s="42">
        <f t="shared" si="7"/>
        <v>0</v>
      </c>
    </row>
    <row r="50" spans="2:10" ht="15.75">
      <c r="B50" s="56" t="s">
        <v>6</v>
      </c>
      <c r="C50" s="102"/>
      <c r="D50" s="78"/>
      <c r="E50" s="75"/>
      <c r="F50" s="78"/>
      <c r="G50" s="38"/>
      <c r="H50" s="39">
        <f t="shared" si="6"/>
        <v>0</v>
      </c>
      <c r="I50" s="40">
        <f t="shared" si="8"/>
        <v>0</v>
      </c>
      <c r="J50" s="42">
        <f t="shared" si="7"/>
        <v>0</v>
      </c>
    </row>
    <row r="51" spans="2:10" ht="15.75">
      <c r="B51" s="56" t="s">
        <v>7</v>
      </c>
      <c r="C51" s="102"/>
      <c r="D51" s="78"/>
      <c r="E51" s="75"/>
      <c r="F51" s="78"/>
      <c r="G51" s="38"/>
      <c r="H51" s="39">
        <f t="shared" si="6"/>
        <v>0</v>
      </c>
      <c r="I51" s="40">
        <f t="shared" si="8"/>
        <v>0</v>
      </c>
      <c r="J51" s="42">
        <f t="shared" si="7"/>
        <v>0</v>
      </c>
    </row>
    <row r="52" spans="2:10" ht="15.75">
      <c r="B52" s="57" t="s">
        <v>8</v>
      </c>
      <c r="C52" s="102"/>
      <c r="D52" s="78"/>
      <c r="E52" s="75"/>
      <c r="F52" s="78"/>
      <c r="G52" s="38"/>
      <c r="H52" s="39">
        <f t="shared" si="6"/>
        <v>0</v>
      </c>
      <c r="I52" s="40">
        <f t="shared" si="8"/>
        <v>0</v>
      </c>
      <c r="J52" s="42">
        <f t="shared" si="7"/>
        <v>0</v>
      </c>
    </row>
    <row r="53" spans="2:10" ht="15.75">
      <c r="B53" s="56" t="s">
        <v>9</v>
      </c>
      <c r="C53" s="102"/>
      <c r="D53" s="78"/>
      <c r="E53" s="75"/>
      <c r="F53" s="78"/>
      <c r="G53" s="43"/>
      <c r="H53" s="39">
        <f t="shared" si="6"/>
        <v>0</v>
      </c>
      <c r="I53" s="40">
        <f t="shared" si="8"/>
        <v>0</v>
      </c>
      <c r="J53" s="42">
        <f t="shared" si="7"/>
        <v>0</v>
      </c>
    </row>
    <row r="54" spans="2:10" ht="15.75">
      <c r="B54" s="56" t="s">
        <v>10</v>
      </c>
      <c r="C54" s="102"/>
      <c r="D54" s="78"/>
      <c r="E54" s="75"/>
      <c r="F54" s="78"/>
      <c r="G54" s="38"/>
      <c r="H54" s="39">
        <f t="shared" si="6"/>
        <v>0</v>
      </c>
      <c r="I54" s="40">
        <f t="shared" si="8"/>
        <v>0</v>
      </c>
      <c r="J54" s="42">
        <f t="shared" si="7"/>
        <v>0</v>
      </c>
    </row>
    <row r="55" spans="2:10" ht="15.75">
      <c r="B55" s="56" t="s">
        <v>11</v>
      </c>
      <c r="C55" s="102"/>
      <c r="D55" s="78"/>
      <c r="E55" s="75"/>
      <c r="F55" s="78"/>
      <c r="G55" s="38"/>
      <c r="H55" s="39">
        <f t="shared" si="6"/>
        <v>0</v>
      </c>
      <c r="I55" s="40">
        <f t="shared" si="8"/>
        <v>0</v>
      </c>
      <c r="J55" s="42">
        <f t="shared" si="7"/>
        <v>0</v>
      </c>
    </row>
    <row r="56" spans="2:10" ht="15.75">
      <c r="B56" s="56" t="s">
        <v>12</v>
      </c>
      <c r="C56" s="102"/>
      <c r="D56" s="78"/>
      <c r="E56" s="75"/>
      <c r="F56" s="78"/>
      <c r="G56" s="43"/>
      <c r="H56" s="39">
        <f t="shared" si="6"/>
        <v>0</v>
      </c>
      <c r="I56" s="40">
        <f t="shared" si="8"/>
        <v>0</v>
      </c>
      <c r="J56" s="42">
        <f t="shared" si="7"/>
        <v>0</v>
      </c>
    </row>
    <row r="57" spans="2:10" ht="16.5" thickBot="1">
      <c r="B57" s="58" t="s">
        <v>13</v>
      </c>
      <c r="C57" s="103"/>
      <c r="D57" s="79"/>
      <c r="E57" s="76"/>
      <c r="F57" s="79"/>
      <c r="G57" s="50"/>
      <c r="H57" s="51">
        <f t="shared" si="6"/>
        <v>0</v>
      </c>
      <c r="I57" s="52">
        <f t="shared" si="8"/>
        <v>0</v>
      </c>
      <c r="J57" s="54">
        <f t="shared" si="7"/>
        <v>0</v>
      </c>
    </row>
    <row r="58" spans="2:10" ht="15.75" thickBot="1">
      <c r="B58" s="67" t="s">
        <v>14</v>
      </c>
      <c r="C58" s="17" t="s">
        <v>26</v>
      </c>
      <c r="D58" s="21">
        <f>SUM(D46:D57)</f>
        <v>3325.2</v>
      </c>
      <c r="E58" s="19" t="s">
        <v>26</v>
      </c>
      <c r="F58" s="21">
        <f>SUM(F46:F57)</f>
        <v>14422.8</v>
      </c>
      <c r="G58" s="20">
        <f>SUM(G46:G57)</f>
        <v>0</v>
      </c>
      <c r="H58" s="17" t="s">
        <v>26</v>
      </c>
      <c r="I58" s="21">
        <f>SUM(I46:I57)</f>
        <v>14422.8</v>
      </c>
      <c r="J58" s="20">
        <f>SUM(J46:J57)</f>
        <v>3325.2</v>
      </c>
    </row>
    <row r="60" spans="2:10" ht="15.75" thickBot="1">
      <c r="B60" s="177" t="s">
        <v>79</v>
      </c>
      <c r="C60" s="177"/>
      <c r="D60" s="177"/>
      <c r="E60" s="177"/>
      <c r="F60" s="177"/>
      <c r="G60" s="177"/>
      <c r="H60" s="177"/>
      <c r="I60" s="177"/>
      <c r="J60" s="177"/>
    </row>
    <row r="61" spans="2:10" s="115" customFormat="1" ht="60" customHeight="1" thickBot="1">
      <c r="B61" s="114" t="s">
        <v>28</v>
      </c>
      <c r="C61" s="164" t="s">
        <v>84</v>
      </c>
      <c r="D61" s="165"/>
      <c r="E61" s="165"/>
      <c r="F61" s="165"/>
      <c r="G61" s="165"/>
      <c r="H61" s="165"/>
      <c r="I61" s="165"/>
      <c r="J61" s="166"/>
    </row>
    <row r="62" spans="2:10" ht="15.75" thickBot="1">
      <c r="B62" s="61">
        <v>1</v>
      </c>
      <c r="C62" s="62">
        <v>2</v>
      </c>
      <c r="D62" s="62">
        <v>3</v>
      </c>
      <c r="E62" s="62">
        <v>4</v>
      </c>
      <c r="F62" s="62">
        <v>5</v>
      </c>
      <c r="G62" s="62">
        <v>6</v>
      </c>
      <c r="H62" s="62">
        <v>7</v>
      </c>
      <c r="I62" s="62">
        <v>8</v>
      </c>
      <c r="J62" s="63">
        <v>9</v>
      </c>
    </row>
    <row r="63" spans="2:10" ht="31.5" customHeight="1" thickBot="1">
      <c r="B63" s="178" t="s">
        <v>1</v>
      </c>
      <c r="C63" s="180" t="s">
        <v>15</v>
      </c>
      <c r="D63" s="182" t="s">
        <v>24</v>
      </c>
      <c r="E63" s="182" t="s">
        <v>23</v>
      </c>
      <c r="F63" s="182" t="s">
        <v>22</v>
      </c>
      <c r="G63" s="162" t="s">
        <v>24</v>
      </c>
      <c r="H63" s="152" t="s">
        <v>18</v>
      </c>
      <c r="I63" s="153"/>
      <c r="J63" s="154"/>
    </row>
    <row r="64" spans="2:10" ht="80.25" customHeight="1" thickBot="1">
      <c r="B64" s="179"/>
      <c r="C64" s="181"/>
      <c r="D64" s="183"/>
      <c r="E64" s="183"/>
      <c r="F64" s="183"/>
      <c r="G64" s="163"/>
      <c r="H64" s="22" t="s">
        <v>19</v>
      </c>
      <c r="I64" s="23" t="s">
        <v>20</v>
      </c>
      <c r="J64" s="24" t="s">
        <v>25</v>
      </c>
    </row>
    <row r="65" spans="2:10" ht="15.75">
      <c r="B65" s="55" t="s">
        <v>2</v>
      </c>
      <c r="C65" s="101">
        <v>13</v>
      </c>
      <c r="D65" s="64">
        <v>10890.86</v>
      </c>
      <c r="E65" s="74">
        <v>1</v>
      </c>
      <c r="F65" s="64">
        <v>403.37</v>
      </c>
      <c r="G65" s="29"/>
      <c r="H65" s="30">
        <f t="shared" ref="H65:H76" si="9">C65+E65</f>
        <v>14</v>
      </c>
      <c r="I65" s="31">
        <f>F65</f>
        <v>403.37</v>
      </c>
      <c r="J65" s="70">
        <f t="shared" ref="J65:J76" si="10">D65+G65</f>
        <v>10890.86</v>
      </c>
    </row>
    <row r="66" spans="2:10" ht="15.75">
      <c r="B66" s="56" t="s">
        <v>3</v>
      </c>
      <c r="C66" s="102">
        <v>6</v>
      </c>
      <c r="D66" s="65">
        <v>1886.61</v>
      </c>
      <c r="E66" s="75">
        <v>1</v>
      </c>
      <c r="F66" s="116">
        <v>403.37</v>
      </c>
      <c r="G66" s="38"/>
      <c r="H66" s="39">
        <f t="shared" si="9"/>
        <v>7</v>
      </c>
      <c r="I66" s="40">
        <f t="shared" ref="I66:I76" si="11">F66</f>
        <v>403.37</v>
      </c>
      <c r="J66" s="71">
        <f t="shared" si="10"/>
        <v>1886.61</v>
      </c>
    </row>
    <row r="67" spans="2:10" ht="15.75">
      <c r="B67" s="56" t="s">
        <v>4</v>
      </c>
      <c r="C67" s="102"/>
      <c r="D67" s="65"/>
      <c r="E67" s="75"/>
      <c r="F67" s="65"/>
      <c r="G67" s="38"/>
      <c r="H67" s="39">
        <f t="shared" si="9"/>
        <v>0</v>
      </c>
      <c r="I67" s="40">
        <f t="shared" si="11"/>
        <v>0</v>
      </c>
      <c r="J67" s="71">
        <f t="shared" si="10"/>
        <v>0</v>
      </c>
    </row>
    <row r="68" spans="2:10" ht="15.75">
      <c r="B68" s="56" t="s">
        <v>5</v>
      </c>
      <c r="C68" s="102"/>
      <c r="D68" s="65"/>
      <c r="E68" s="75"/>
      <c r="F68" s="65"/>
      <c r="G68" s="38"/>
      <c r="H68" s="39">
        <f t="shared" si="9"/>
        <v>0</v>
      </c>
      <c r="I68" s="40">
        <f t="shared" si="11"/>
        <v>0</v>
      </c>
      <c r="J68" s="71">
        <f t="shared" si="10"/>
        <v>0</v>
      </c>
    </row>
    <row r="69" spans="2:10" ht="15.75">
      <c r="B69" s="56" t="s">
        <v>6</v>
      </c>
      <c r="C69" s="102"/>
      <c r="D69" s="65"/>
      <c r="E69" s="75"/>
      <c r="F69" s="65"/>
      <c r="G69" s="38"/>
      <c r="H69" s="39">
        <f t="shared" si="9"/>
        <v>0</v>
      </c>
      <c r="I69" s="40">
        <f t="shared" si="11"/>
        <v>0</v>
      </c>
      <c r="J69" s="71">
        <f t="shared" si="10"/>
        <v>0</v>
      </c>
    </row>
    <row r="70" spans="2:10" ht="15.75">
      <c r="B70" s="56" t="s">
        <v>7</v>
      </c>
      <c r="C70" s="102"/>
      <c r="D70" s="65"/>
      <c r="E70" s="75"/>
      <c r="F70" s="65"/>
      <c r="G70" s="38"/>
      <c r="H70" s="39">
        <f t="shared" si="9"/>
        <v>0</v>
      </c>
      <c r="I70" s="40">
        <f t="shared" si="11"/>
        <v>0</v>
      </c>
      <c r="J70" s="71">
        <f t="shared" si="10"/>
        <v>0</v>
      </c>
    </row>
    <row r="71" spans="2:10" ht="15.75">
      <c r="B71" s="57" t="s">
        <v>8</v>
      </c>
      <c r="C71" s="102"/>
      <c r="D71" s="65"/>
      <c r="E71" s="75"/>
      <c r="F71" s="65"/>
      <c r="G71" s="38"/>
      <c r="H71" s="39">
        <f t="shared" si="9"/>
        <v>0</v>
      </c>
      <c r="I71" s="40">
        <f t="shared" si="11"/>
        <v>0</v>
      </c>
      <c r="J71" s="71">
        <f t="shared" si="10"/>
        <v>0</v>
      </c>
    </row>
    <row r="72" spans="2:10" ht="15.75">
      <c r="B72" s="56" t="s">
        <v>9</v>
      </c>
      <c r="C72" s="102"/>
      <c r="D72" s="65"/>
      <c r="E72" s="75"/>
      <c r="F72" s="65"/>
      <c r="G72" s="43"/>
      <c r="H72" s="39">
        <f t="shared" si="9"/>
        <v>0</v>
      </c>
      <c r="I72" s="40">
        <f t="shared" si="11"/>
        <v>0</v>
      </c>
      <c r="J72" s="71">
        <f t="shared" si="10"/>
        <v>0</v>
      </c>
    </row>
    <row r="73" spans="2:10" ht="15.75">
      <c r="B73" s="56" t="s">
        <v>10</v>
      </c>
      <c r="C73" s="102"/>
      <c r="D73" s="65"/>
      <c r="E73" s="75"/>
      <c r="F73" s="65"/>
      <c r="G73" s="38"/>
      <c r="H73" s="39">
        <f t="shared" si="9"/>
        <v>0</v>
      </c>
      <c r="I73" s="40">
        <f t="shared" si="11"/>
        <v>0</v>
      </c>
      <c r="J73" s="71">
        <f t="shared" si="10"/>
        <v>0</v>
      </c>
    </row>
    <row r="74" spans="2:10" ht="15.75">
      <c r="B74" s="56" t="s">
        <v>11</v>
      </c>
      <c r="C74" s="102"/>
      <c r="D74" s="65"/>
      <c r="E74" s="75"/>
      <c r="F74" s="65"/>
      <c r="G74" s="38"/>
      <c r="H74" s="39">
        <f t="shared" si="9"/>
        <v>0</v>
      </c>
      <c r="I74" s="40">
        <f t="shared" si="11"/>
        <v>0</v>
      </c>
      <c r="J74" s="71">
        <f t="shared" si="10"/>
        <v>0</v>
      </c>
    </row>
    <row r="75" spans="2:10" ht="15.75">
      <c r="B75" s="56" t="s">
        <v>12</v>
      </c>
      <c r="C75" s="102"/>
      <c r="D75" s="65"/>
      <c r="E75" s="75"/>
      <c r="F75" s="65"/>
      <c r="G75" s="43"/>
      <c r="H75" s="39">
        <f t="shared" si="9"/>
        <v>0</v>
      </c>
      <c r="I75" s="40">
        <f t="shared" si="11"/>
        <v>0</v>
      </c>
      <c r="J75" s="71">
        <f t="shared" si="10"/>
        <v>0</v>
      </c>
    </row>
    <row r="76" spans="2:10" ht="16.5" thickBot="1">
      <c r="B76" s="58" t="s">
        <v>13</v>
      </c>
      <c r="C76" s="103"/>
      <c r="D76" s="66"/>
      <c r="E76" s="76"/>
      <c r="F76" s="66"/>
      <c r="G76" s="50"/>
      <c r="H76" s="51">
        <f t="shared" si="9"/>
        <v>0</v>
      </c>
      <c r="I76" s="52">
        <f t="shared" si="11"/>
        <v>0</v>
      </c>
      <c r="J76" s="72">
        <f t="shared" si="10"/>
        <v>0</v>
      </c>
    </row>
    <row r="77" spans="2:10" ht="15.75" thickBot="1">
      <c r="B77" s="67" t="s">
        <v>14</v>
      </c>
      <c r="C77" s="17" t="s">
        <v>26</v>
      </c>
      <c r="D77" s="21">
        <f>SUM(D65:D76)</f>
        <v>12777.470000000001</v>
      </c>
      <c r="E77" s="19" t="s">
        <v>26</v>
      </c>
      <c r="F77" s="21">
        <f>SUM(F65:F76)</f>
        <v>806.74</v>
      </c>
      <c r="G77" s="20">
        <f>SUM(G65:G76)</f>
        <v>0</v>
      </c>
      <c r="H77" s="17" t="s">
        <v>26</v>
      </c>
      <c r="I77" s="21">
        <f>SUM(I65:I76)</f>
        <v>806.74</v>
      </c>
      <c r="J77" s="73">
        <f>SUM(J65:J76)</f>
        <v>12777.470000000001</v>
      </c>
    </row>
    <row r="80" spans="2:10" ht="15.75" thickBot="1">
      <c r="B80" s="177" t="s">
        <v>80</v>
      </c>
      <c r="C80" s="177"/>
      <c r="D80" s="177"/>
      <c r="E80" s="177"/>
      <c r="F80" s="177"/>
      <c r="G80" s="177"/>
      <c r="H80" s="177"/>
      <c r="I80" s="177"/>
      <c r="J80" s="177"/>
    </row>
    <row r="81" spans="2:10" ht="52.5" customHeight="1" thickBot="1">
      <c r="B81" s="59" t="s">
        <v>28</v>
      </c>
      <c r="C81" s="170" t="s">
        <v>85</v>
      </c>
      <c r="D81" s="171"/>
      <c r="E81" s="171"/>
      <c r="F81" s="171"/>
      <c r="G81" s="171"/>
      <c r="H81" s="171"/>
      <c r="I81" s="171"/>
      <c r="J81" s="172"/>
    </row>
    <row r="82" spans="2:10" ht="15.75" thickBot="1">
      <c r="B82" s="61">
        <v>1</v>
      </c>
      <c r="C82" s="62">
        <v>2</v>
      </c>
      <c r="D82" s="62">
        <v>3</v>
      </c>
      <c r="E82" s="62">
        <v>4</v>
      </c>
      <c r="F82" s="62">
        <v>5</v>
      </c>
      <c r="G82" s="62">
        <v>6</v>
      </c>
      <c r="H82" s="62">
        <v>7</v>
      </c>
      <c r="I82" s="62">
        <v>8</v>
      </c>
      <c r="J82" s="63">
        <v>9</v>
      </c>
    </row>
    <row r="83" spans="2:10" ht="31.5" customHeight="1" thickBot="1">
      <c r="B83" s="178" t="s">
        <v>1</v>
      </c>
      <c r="C83" s="180" t="s">
        <v>15</v>
      </c>
      <c r="D83" s="182" t="s">
        <v>24</v>
      </c>
      <c r="E83" s="182" t="s">
        <v>23</v>
      </c>
      <c r="F83" s="182" t="s">
        <v>22</v>
      </c>
      <c r="G83" s="162" t="s">
        <v>24</v>
      </c>
      <c r="H83" s="152" t="s">
        <v>18</v>
      </c>
      <c r="I83" s="153"/>
      <c r="J83" s="154"/>
    </row>
    <row r="84" spans="2:10" ht="80.25" customHeight="1" thickBot="1">
      <c r="B84" s="179"/>
      <c r="C84" s="181"/>
      <c r="D84" s="183"/>
      <c r="E84" s="183"/>
      <c r="F84" s="183"/>
      <c r="G84" s="163"/>
      <c r="H84" s="22" t="s">
        <v>19</v>
      </c>
      <c r="I84" s="23" t="s">
        <v>20</v>
      </c>
      <c r="J84" s="24" t="s">
        <v>25</v>
      </c>
    </row>
    <row r="85" spans="2:10" ht="15.75">
      <c r="B85" s="55" t="s">
        <v>2</v>
      </c>
      <c r="C85" s="101"/>
      <c r="D85" s="64"/>
      <c r="E85" s="74"/>
      <c r="F85" s="77"/>
      <c r="G85" s="29"/>
      <c r="H85" s="30">
        <f t="shared" ref="H85:H96" si="12">C85+E85</f>
        <v>0</v>
      </c>
      <c r="I85" s="31">
        <f>F85</f>
        <v>0</v>
      </c>
      <c r="J85" s="33">
        <f t="shared" ref="J85:J96" si="13">D85+G85</f>
        <v>0</v>
      </c>
    </row>
    <row r="86" spans="2:10" ht="15.75">
      <c r="B86" s="56" t="s">
        <v>3</v>
      </c>
      <c r="C86" s="102"/>
      <c r="D86" s="78"/>
      <c r="E86" s="75"/>
      <c r="F86" s="78"/>
      <c r="G86" s="38"/>
      <c r="H86" s="39">
        <f t="shared" si="12"/>
        <v>0</v>
      </c>
      <c r="I86" s="40">
        <f t="shared" ref="I86:I96" si="14">F86</f>
        <v>0</v>
      </c>
      <c r="J86" s="71">
        <f t="shared" si="13"/>
        <v>0</v>
      </c>
    </row>
    <row r="87" spans="2:10" ht="15.75">
      <c r="B87" s="56" t="s">
        <v>4</v>
      </c>
      <c r="C87" s="102">
        <v>8</v>
      </c>
      <c r="D87" s="65">
        <v>6364.42</v>
      </c>
      <c r="E87" s="75"/>
      <c r="F87" s="78"/>
      <c r="G87" s="38"/>
      <c r="H87" s="39">
        <f t="shared" si="12"/>
        <v>8</v>
      </c>
      <c r="I87" s="40">
        <f t="shared" si="14"/>
        <v>0</v>
      </c>
      <c r="J87" s="71">
        <f t="shared" si="13"/>
        <v>6364.42</v>
      </c>
    </row>
    <row r="88" spans="2:10" ht="15.75">
      <c r="B88" s="56" t="s">
        <v>5</v>
      </c>
      <c r="C88" s="102">
        <v>8</v>
      </c>
      <c r="D88" s="65">
        <v>6364.42</v>
      </c>
      <c r="E88" s="75">
        <v>3</v>
      </c>
      <c r="F88" s="65">
        <v>2784.43</v>
      </c>
      <c r="G88" s="38"/>
      <c r="H88" s="39">
        <f t="shared" si="12"/>
        <v>11</v>
      </c>
      <c r="I88" s="40">
        <f t="shared" si="14"/>
        <v>2784.43</v>
      </c>
      <c r="J88" s="71">
        <f t="shared" si="13"/>
        <v>6364.42</v>
      </c>
    </row>
    <row r="89" spans="2:10" ht="15.75">
      <c r="B89" s="56" t="s">
        <v>6</v>
      </c>
      <c r="C89" s="102">
        <v>8</v>
      </c>
      <c r="D89" s="65">
        <v>6364.42</v>
      </c>
      <c r="E89" s="75">
        <v>3</v>
      </c>
      <c r="F89" s="65">
        <v>2784.43</v>
      </c>
      <c r="G89" s="38"/>
      <c r="H89" s="39">
        <f t="shared" si="12"/>
        <v>11</v>
      </c>
      <c r="I89" s="40">
        <f t="shared" si="14"/>
        <v>2784.43</v>
      </c>
      <c r="J89" s="71">
        <f t="shared" si="13"/>
        <v>6364.42</v>
      </c>
    </row>
    <row r="90" spans="2:10" ht="15.75">
      <c r="B90" s="56" t="s">
        <v>7</v>
      </c>
      <c r="C90" s="102">
        <v>8</v>
      </c>
      <c r="D90" s="65">
        <v>6364.41</v>
      </c>
      <c r="E90" s="75">
        <v>3</v>
      </c>
      <c r="F90" s="65">
        <v>2784.43</v>
      </c>
      <c r="G90" s="38"/>
      <c r="H90" s="39">
        <f t="shared" si="12"/>
        <v>11</v>
      </c>
      <c r="I90" s="40">
        <f t="shared" si="14"/>
        <v>2784.43</v>
      </c>
      <c r="J90" s="71">
        <f t="shared" si="13"/>
        <v>6364.41</v>
      </c>
    </row>
    <row r="91" spans="2:10" ht="15.75">
      <c r="B91" s="57" t="s">
        <v>8</v>
      </c>
      <c r="C91" s="102">
        <v>8</v>
      </c>
      <c r="D91" s="65">
        <v>6130.18</v>
      </c>
      <c r="E91" s="75">
        <v>1</v>
      </c>
      <c r="F91" s="65">
        <v>795.55</v>
      </c>
      <c r="G91" s="38"/>
      <c r="H91" s="39">
        <f t="shared" si="12"/>
        <v>9</v>
      </c>
      <c r="I91" s="40">
        <f t="shared" si="14"/>
        <v>795.55</v>
      </c>
      <c r="J91" s="71">
        <f t="shared" si="13"/>
        <v>6130.18</v>
      </c>
    </row>
    <row r="92" spans="2:10" ht="15.75">
      <c r="B92" s="56" t="s">
        <v>9</v>
      </c>
      <c r="C92" s="102">
        <v>8</v>
      </c>
      <c r="D92" s="65">
        <v>7000</v>
      </c>
      <c r="E92" s="75">
        <v>1</v>
      </c>
      <c r="F92" s="65">
        <v>766.27</v>
      </c>
      <c r="G92" s="43"/>
      <c r="H92" s="39">
        <f t="shared" si="12"/>
        <v>9</v>
      </c>
      <c r="I92" s="40">
        <f t="shared" si="14"/>
        <v>766.27</v>
      </c>
      <c r="J92" s="71">
        <f t="shared" si="13"/>
        <v>7000</v>
      </c>
    </row>
    <row r="93" spans="2:10" ht="15.75">
      <c r="B93" s="56" t="s">
        <v>10</v>
      </c>
      <c r="C93" s="102">
        <v>8</v>
      </c>
      <c r="D93" s="65">
        <v>7000</v>
      </c>
      <c r="E93" s="75">
        <v>1</v>
      </c>
      <c r="F93" s="65">
        <v>832</v>
      </c>
      <c r="G93" s="38"/>
      <c r="H93" s="39">
        <f t="shared" si="12"/>
        <v>9</v>
      </c>
      <c r="I93" s="40">
        <f t="shared" si="14"/>
        <v>832</v>
      </c>
      <c r="J93" s="71">
        <f t="shared" si="13"/>
        <v>7000</v>
      </c>
    </row>
    <row r="94" spans="2:10" ht="15.75">
      <c r="B94" s="56" t="s">
        <v>11</v>
      </c>
      <c r="C94" s="102">
        <v>7</v>
      </c>
      <c r="D94" s="65">
        <v>4980.7700000000004</v>
      </c>
      <c r="E94" s="75">
        <v>2</v>
      </c>
      <c r="F94" s="65">
        <v>1915.68</v>
      </c>
      <c r="G94" s="38"/>
      <c r="H94" s="39">
        <f t="shared" si="12"/>
        <v>9</v>
      </c>
      <c r="I94" s="40">
        <f t="shared" si="14"/>
        <v>1915.68</v>
      </c>
      <c r="J94" s="71">
        <f t="shared" si="13"/>
        <v>4980.7700000000004</v>
      </c>
    </row>
    <row r="95" spans="2:10" ht="15.75">
      <c r="B95" s="56" t="s">
        <v>12</v>
      </c>
      <c r="C95" s="102">
        <v>7</v>
      </c>
      <c r="D95" s="65">
        <f>3623.5+4981</f>
        <v>8604.5</v>
      </c>
      <c r="E95" s="75">
        <v>1</v>
      </c>
      <c r="F95" s="65">
        <v>451.55</v>
      </c>
      <c r="G95" s="43"/>
      <c r="H95" s="39">
        <f t="shared" si="12"/>
        <v>8</v>
      </c>
      <c r="I95" s="40">
        <f t="shared" si="14"/>
        <v>451.55</v>
      </c>
      <c r="J95" s="71">
        <f t="shared" si="13"/>
        <v>8604.5</v>
      </c>
    </row>
    <row r="96" spans="2:10" ht="16.5" thickBot="1">
      <c r="B96" s="58" t="s">
        <v>13</v>
      </c>
      <c r="C96" s="102">
        <v>8</v>
      </c>
      <c r="D96" s="65">
        <v>7000</v>
      </c>
      <c r="E96" s="75">
        <v>1</v>
      </c>
      <c r="F96" s="65">
        <v>832</v>
      </c>
      <c r="G96" s="50"/>
      <c r="H96" s="51">
        <f t="shared" si="12"/>
        <v>9</v>
      </c>
      <c r="I96" s="52">
        <f t="shared" si="14"/>
        <v>832</v>
      </c>
      <c r="J96" s="72">
        <f t="shared" si="13"/>
        <v>7000</v>
      </c>
    </row>
    <row r="97" spans="2:10" ht="15.75" thickBot="1">
      <c r="B97" s="67" t="s">
        <v>14</v>
      </c>
      <c r="C97" s="17" t="s">
        <v>26</v>
      </c>
      <c r="D97" s="21">
        <f>SUM(D85:D96)</f>
        <v>66173.12000000001</v>
      </c>
      <c r="E97" s="19" t="s">
        <v>26</v>
      </c>
      <c r="F97" s="21">
        <f>SUM(F85:F96)</f>
        <v>13946.339999999998</v>
      </c>
      <c r="G97" s="20">
        <f>SUM(G85:G96)</f>
        <v>0</v>
      </c>
      <c r="H97" s="17" t="s">
        <v>26</v>
      </c>
      <c r="I97" s="21">
        <f>SUM(I85:I96)</f>
        <v>13946.339999999998</v>
      </c>
      <c r="J97" s="73">
        <f>SUM(J85:J96)</f>
        <v>66173.12000000001</v>
      </c>
    </row>
    <row r="99" spans="2:10" ht="15.75" thickBot="1">
      <c r="B99" s="177" t="s">
        <v>95</v>
      </c>
      <c r="C99" s="177"/>
      <c r="D99" s="177"/>
      <c r="E99" s="177"/>
      <c r="F99" s="177"/>
      <c r="G99" s="177"/>
      <c r="H99" s="177"/>
      <c r="I99" s="177"/>
      <c r="J99" s="177"/>
    </row>
    <row r="100" spans="2:10" s="115" customFormat="1" ht="60" customHeight="1" thickBot="1">
      <c r="B100" s="114" t="s">
        <v>28</v>
      </c>
      <c r="C100" s="164" t="s">
        <v>96</v>
      </c>
      <c r="D100" s="165"/>
      <c r="E100" s="165"/>
      <c r="F100" s="165"/>
      <c r="G100" s="165"/>
      <c r="H100" s="165"/>
      <c r="I100" s="165"/>
      <c r="J100" s="166"/>
    </row>
    <row r="101" spans="2:10" ht="15.75" thickBot="1">
      <c r="B101" s="61">
        <v>1</v>
      </c>
      <c r="C101" s="62">
        <v>2</v>
      </c>
      <c r="D101" s="62">
        <v>3</v>
      </c>
      <c r="E101" s="62">
        <v>4</v>
      </c>
      <c r="F101" s="62">
        <v>5</v>
      </c>
      <c r="G101" s="62">
        <v>6</v>
      </c>
      <c r="H101" s="62">
        <v>7</v>
      </c>
      <c r="I101" s="62">
        <v>8</v>
      </c>
      <c r="J101" s="63">
        <v>9</v>
      </c>
    </row>
    <row r="102" spans="2:10" ht="15.75" customHeight="1" thickBot="1">
      <c r="B102" s="178" t="s">
        <v>1</v>
      </c>
      <c r="C102" s="180" t="s">
        <v>15</v>
      </c>
      <c r="D102" s="182" t="s">
        <v>24</v>
      </c>
      <c r="E102" s="182" t="s">
        <v>23</v>
      </c>
      <c r="F102" s="182" t="s">
        <v>22</v>
      </c>
      <c r="G102" s="162" t="s">
        <v>24</v>
      </c>
      <c r="H102" s="152" t="s">
        <v>18</v>
      </c>
      <c r="I102" s="153"/>
      <c r="J102" s="154"/>
    </row>
    <row r="103" spans="2:10" ht="39.75" thickBot="1">
      <c r="B103" s="179"/>
      <c r="C103" s="181"/>
      <c r="D103" s="183"/>
      <c r="E103" s="183"/>
      <c r="F103" s="183"/>
      <c r="G103" s="163"/>
      <c r="H103" s="22" t="s">
        <v>19</v>
      </c>
      <c r="I103" s="23" t="s">
        <v>20</v>
      </c>
      <c r="J103" s="24" t="s">
        <v>25</v>
      </c>
    </row>
    <row r="104" spans="2:10" ht="15.75">
      <c r="B104" s="55" t="s">
        <v>2</v>
      </c>
      <c r="C104" s="101"/>
      <c r="D104" s="64"/>
      <c r="E104" s="74"/>
      <c r="F104" s="77"/>
      <c r="G104" s="29"/>
      <c r="H104" s="30">
        <f t="shared" ref="H104:H115" si="15">C104+E104</f>
        <v>0</v>
      </c>
      <c r="I104" s="31">
        <f>F104</f>
        <v>0</v>
      </c>
      <c r="J104" s="33">
        <f t="shared" ref="J104:J115" si="16">D104+G104</f>
        <v>0</v>
      </c>
    </row>
    <row r="105" spans="2:10" ht="15.75">
      <c r="B105" s="56" t="s">
        <v>3</v>
      </c>
      <c r="C105" s="102">
        <v>1</v>
      </c>
      <c r="D105" s="78">
        <v>140</v>
      </c>
      <c r="E105" s="75"/>
      <c r="F105" s="78"/>
      <c r="G105" s="38"/>
      <c r="H105" s="39">
        <f t="shared" si="15"/>
        <v>1</v>
      </c>
      <c r="I105" s="40">
        <f t="shared" ref="I105:I115" si="17">F105</f>
        <v>0</v>
      </c>
      <c r="J105" s="71">
        <f t="shared" si="16"/>
        <v>140</v>
      </c>
    </row>
    <row r="106" spans="2:10" ht="15.75">
      <c r="B106" s="56" t="s">
        <v>4</v>
      </c>
      <c r="C106" s="102"/>
      <c r="D106" s="78"/>
      <c r="E106" s="75"/>
      <c r="F106" s="78"/>
      <c r="G106" s="38"/>
      <c r="H106" s="39">
        <f t="shared" si="15"/>
        <v>0</v>
      </c>
      <c r="I106" s="40">
        <f t="shared" si="17"/>
        <v>0</v>
      </c>
      <c r="J106" s="71">
        <f t="shared" si="16"/>
        <v>0</v>
      </c>
    </row>
    <row r="107" spans="2:10" ht="15.75">
      <c r="B107" s="56" t="s">
        <v>5</v>
      </c>
      <c r="C107" s="102"/>
      <c r="D107" s="78"/>
      <c r="E107" s="75"/>
      <c r="F107" s="78"/>
      <c r="G107" s="38"/>
      <c r="H107" s="39">
        <f t="shared" si="15"/>
        <v>0</v>
      </c>
      <c r="I107" s="40">
        <f t="shared" si="17"/>
        <v>0</v>
      </c>
      <c r="J107" s="71">
        <f t="shared" si="16"/>
        <v>0</v>
      </c>
    </row>
    <row r="108" spans="2:10" ht="15.75">
      <c r="B108" s="56" t="s">
        <v>6</v>
      </c>
      <c r="C108" s="102"/>
      <c r="D108" s="78"/>
      <c r="E108" s="75"/>
      <c r="F108" s="78"/>
      <c r="G108" s="38"/>
      <c r="H108" s="39">
        <f t="shared" si="15"/>
        <v>0</v>
      </c>
      <c r="I108" s="40">
        <f t="shared" si="17"/>
        <v>0</v>
      </c>
      <c r="J108" s="71">
        <f t="shared" si="16"/>
        <v>0</v>
      </c>
    </row>
    <row r="109" spans="2:10" ht="15.75">
      <c r="B109" s="56" t="s">
        <v>7</v>
      </c>
      <c r="C109" s="102"/>
      <c r="D109" s="78"/>
      <c r="E109" s="75"/>
      <c r="F109" s="78"/>
      <c r="G109" s="38"/>
      <c r="H109" s="39">
        <f t="shared" si="15"/>
        <v>0</v>
      </c>
      <c r="I109" s="40">
        <f t="shared" si="17"/>
        <v>0</v>
      </c>
      <c r="J109" s="71">
        <f t="shared" si="16"/>
        <v>0</v>
      </c>
    </row>
    <row r="110" spans="2:10" ht="15.75">
      <c r="B110" s="57" t="s">
        <v>8</v>
      </c>
      <c r="C110" s="102"/>
      <c r="D110" s="78"/>
      <c r="E110" s="75"/>
      <c r="F110" s="78"/>
      <c r="G110" s="38"/>
      <c r="H110" s="39">
        <f t="shared" si="15"/>
        <v>0</v>
      </c>
      <c r="I110" s="40">
        <f t="shared" si="17"/>
        <v>0</v>
      </c>
      <c r="J110" s="71">
        <f t="shared" si="16"/>
        <v>0</v>
      </c>
    </row>
    <row r="111" spans="2:10" ht="15.75">
      <c r="B111" s="56" t="s">
        <v>9</v>
      </c>
      <c r="C111" s="102"/>
      <c r="D111" s="78"/>
      <c r="E111" s="75"/>
      <c r="F111" s="78"/>
      <c r="G111" s="43"/>
      <c r="H111" s="39">
        <f t="shared" si="15"/>
        <v>0</v>
      </c>
      <c r="I111" s="40">
        <f t="shared" si="17"/>
        <v>0</v>
      </c>
      <c r="J111" s="71">
        <f t="shared" si="16"/>
        <v>0</v>
      </c>
    </row>
    <row r="112" spans="2:10" ht="15.75">
      <c r="B112" s="56" t="s">
        <v>10</v>
      </c>
      <c r="C112" s="102"/>
      <c r="D112" s="78"/>
      <c r="E112" s="75"/>
      <c r="F112" s="78"/>
      <c r="G112" s="38"/>
      <c r="H112" s="39">
        <f t="shared" si="15"/>
        <v>0</v>
      </c>
      <c r="I112" s="40">
        <f t="shared" si="17"/>
        <v>0</v>
      </c>
      <c r="J112" s="71">
        <f t="shared" si="16"/>
        <v>0</v>
      </c>
    </row>
    <row r="113" spans="2:10" ht="15.75">
      <c r="B113" s="56" t="s">
        <v>11</v>
      </c>
      <c r="C113" s="102"/>
      <c r="D113" s="78"/>
      <c r="E113" s="75"/>
      <c r="F113" s="78"/>
      <c r="G113" s="38"/>
      <c r="H113" s="39">
        <f t="shared" si="15"/>
        <v>0</v>
      </c>
      <c r="I113" s="40">
        <f t="shared" si="17"/>
        <v>0</v>
      </c>
      <c r="J113" s="71">
        <f t="shared" si="16"/>
        <v>0</v>
      </c>
    </row>
    <row r="114" spans="2:10" ht="15.75">
      <c r="B114" s="56" t="s">
        <v>12</v>
      </c>
      <c r="C114" s="102"/>
      <c r="D114" s="78"/>
      <c r="E114" s="75"/>
      <c r="F114" s="78"/>
      <c r="G114" s="43"/>
      <c r="H114" s="39">
        <f t="shared" si="15"/>
        <v>0</v>
      </c>
      <c r="I114" s="40">
        <f t="shared" si="17"/>
        <v>0</v>
      </c>
      <c r="J114" s="71">
        <f t="shared" si="16"/>
        <v>0</v>
      </c>
    </row>
    <row r="115" spans="2:10" ht="16.5" thickBot="1">
      <c r="B115" s="58" t="s">
        <v>13</v>
      </c>
      <c r="C115" s="103"/>
      <c r="D115" s="79"/>
      <c r="E115" s="76"/>
      <c r="F115" s="79"/>
      <c r="G115" s="50"/>
      <c r="H115" s="51">
        <f t="shared" si="15"/>
        <v>0</v>
      </c>
      <c r="I115" s="52">
        <f t="shared" si="17"/>
        <v>0</v>
      </c>
      <c r="J115" s="72">
        <f t="shared" si="16"/>
        <v>0</v>
      </c>
    </row>
    <row r="116" spans="2:10" ht="15.75" thickBot="1">
      <c r="B116" s="67" t="s">
        <v>14</v>
      </c>
      <c r="C116" s="17" t="s">
        <v>26</v>
      </c>
      <c r="D116" s="21">
        <f>SUM(D104:D115)</f>
        <v>140</v>
      </c>
      <c r="E116" s="19" t="s">
        <v>26</v>
      </c>
      <c r="F116" s="21">
        <f>SUM(F104:F115)</f>
        <v>0</v>
      </c>
      <c r="G116" s="20">
        <f>SUM(G104:G115)</f>
        <v>0</v>
      </c>
      <c r="H116" s="17" t="s">
        <v>26</v>
      </c>
      <c r="I116" s="21">
        <f>SUM(I104:I115)</f>
        <v>0</v>
      </c>
      <c r="J116" s="73">
        <f>SUM(J104:J115)</f>
        <v>140</v>
      </c>
    </row>
    <row r="118" spans="2:10" ht="15.75" thickBot="1">
      <c r="B118" s="177" t="s">
        <v>95</v>
      </c>
      <c r="C118" s="177"/>
      <c r="D118" s="177"/>
      <c r="E118" s="177"/>
      <c r="F118" s="177"/>
      <c r="G118" s="177"/>
      <c r="H118" s="177"/>
      <c r="I118" s="177"/>
      <c r="J118" s="177"/>
    </row>
    <row r="119" spans="2:10" ht="48" customHeight="1" thickBot="1">
      <c r="B119" s="59" t="s">
        <v>28</v>
      </c>
      <c r="C119" s="170" t="s">
        <v>125</v>
      </c>
      <c r="D119" s="171"/>
      <c r="E119" s="171"/>
      <c r="F119" s="171"/>
      <c r="G119" s="171"/>
      <c r="H119" s="171"/>
      <c r="I119" s="171"/>
      <c r="J119" s="172"/>
    </row>
    <row r="120" spans="2:10" ht="15.75" thickBot="1">
      <c r="B120" s="61">
        <v>1</v>
      </c>
      <c r="C120" s="62">
        <v>2</v>
      </c>
      <c r="D120" s="62">
        <v>3</v>
      </c>
      <c r="E120" s="62">
        <v>4</v>
      </c>
      <c r="F120" s="62">
        <v>5</v>
      </c>
      <c r="G120" s="62">
        <v>6</v>
      </c>
      <c r="H120" s="62">
        <v>7</v>
      </c>
      <c r="I120" s="62">
        <v>8</v>
      </c>
      <c r="J120" s="63">
        <v>9</v>
      </c>
    </row>
    <row r="121" spans="2:10" ht="15.75" customHeight="1" thickBot="1">
      <c r="B121" s="178" t="s">
        <v>1</v>
      </c>
      <c r="C121" s="180" t="s">
        <v>15</v>
      </c>
      <c r="D121" s="182" t="s">
        <v>24</v>
      </c>
      <c r="E121" s="182" t="s">
        <v>23</v>
      </c>
      <c r="F121" s="182" t="s">
        <v>22</v>
      </c>
      <c r="G121" s="162" t="s">
        <v>24</v>
      </c>
      <c r="H121" s="152" t="s">
        <v>18</v>
      </c>
      <c r="I121" s="153"/>
      <c r="J121" s="154"/>
    </row>
    <row r="122" spans="2:10" ht="39.75" thickBot="1">
      <c r="B122" s="179"/>
      <c r="C122" s="181"/>
      <c r="D122" s="183"/>
      <c r="E122" s="183"/>
      <c r="F122" s="183"/>
      <c r="G122" s="163"/>
      <c r="H122" s="22" t="s">
        <v>19</v>
      </c>
      <c r="I122" s="23" t="s">
        <v>20</v>
      </c>
      <c r="J122" s="24" t="s">
        <v>25</v>
      </c>
    </row>
    <row r="123" spans="2:10" ht="15.75">
      <c r="B123" s="55" t="s">
        <v>2</v>
      </c>
      <c r="C123" s="101"/>
      <c r="D123" s="64"/>
      <c r="E123" s="74"/>
      <c r="F123" s="77"/>
      <c r="G123" s="29"/>
      <c r="H123" s="30">
        <f t="shared" ref="H123:H134" si="18">C123+E123</f>
        <v>0</v>
      </c>
      <c r="I123" s="31">
        <f>F123</f>
        <v>0</v>
      </c>
      <c r="J123" s="33">
        <f t="shared" ref="J123:J134" si="19">D123+G123</f>
        <v>0</v>
      </c>
    </row>
    <row r="124" spans="2:10" ht="15.75">
      <c r="B124" s="56" t="s">
        <v>3</v>
      </c>
      <c r="C124" s="102"/>
      <c r="D124" s="78"/>
      <c r="E124" s="75"/>
      <c r="F124" s="78"/>
      <c r="G124" s="38"/>
      <c r="H124" s="39">
        <f t="shared" si="18"/>
        <v>0</v>
      </c>
      <c r="I124" s="40">
        <f t="shared" ref="I124:I134" si="20">F124</f>
        <v>0</v>
      </c>
      <c r="J124" s="71">
        <f t="shared" si="19"/>
        <v>0</v>
      </c>
    </row>
    <row r="125" spans="2:10" ht="15.75">
      <c r="B125" s="56" t="s">
        <v>4</v>
      </c>
      <c r="C125" s="102">
        <v>4</v>
      </c>
      <c r="D125" s="65">
        <v>1468.64</v>
      </c>
      <c r="E125" s="75"/>
      <c r="F125" s="78"/>
      <c r="G125" s="38"/>
      <c r="H125" s="39">
        <f t="shared" si="18"/>
        <v>4</v>
      </c>
      <c r="I125" s="40">
        <f t="shared" si="20"/>
        <v>0</v>
      </c>
      <c r="J125" s="71">
        <f t="shared" si="19"/>
        <v>1468.64</v>
      </c>
    </row>
    <row r="126" spans="2:10" ht="15.75">
      <c r="B126" s="56" t="s">
        <v>5</v>
      </c>
      <c r="C126" s="102">
        <v>6</v>
      </c>
      <c r="D126" s="65">
        <v>11421</v>
      </c>
      <c r="E126" s="75"/>
      <c r="F126" s="78"/>
      <c r="G126" s="38"/>
      <c r="H126" s="39">
        <f t="shared" si="18"/>
        <v>6</v>
      </c>
      <c r="I126" s="40">
        <f t="shared" si="20"/>
        <v>0</v>
      </c>
      <c r="J126" s="71">
        <f t="shared" si="19"/>
        <v>11421</v>
      </c>
    </row>
    <row r="127" spans="2:10" ht="15.75">
      <c r="B127" s="56" t="s">
        <v>6</v>
      </c>
      <c r="C127" s="102">
        <v>4</v>
      </c>
      <c r="D127" s="65">
        <v>7724.69</v>
      </c>
      <c r="E127" s="75">
        <v>2</v>
      </c>
      <c r="F127" s="65">
        <v>3059.28</v>
      </c>
      <c r="G127" s="38"/>
      <c r="H127" s="39">
        <f t="shared" si="18"/>
        <v>6</v>
      </c>
      <c r="I127" s="40">
        <f t="shared" si="20"/>
        <v>3059.28</v>
      </c>
      <c r="J127" s="71">
        <f t="shared" si="19"/>
        <v>7724.69</v>
      </c>
    </row>
    <row r="128" spans="2:10" ht="15.75">
      <c r="B128" s="56" t="s">
        <v>7</v>
      </c>
      <c r="C128" s="102"/>
      <c r="D128" s="65"/>
      <c r="E128" s="75"/>
      <c r="F128" s="65"/>
      <c r="G128" s="38"/>
      <c r="H128" s="39">
        <f t="shared" si="18"/>
        <v>0</v>
      </c>
      <c r="I128" s="40">
        <f t="shared" si="20"/>
        <v>0</v>
      </c>
      <c r="J128" s="71">
        <f t="shared" si="19"/>
        <v>0</v>
      </c>
    </row>
    <row r="129" spans="2:10" ht="15.75">
      <c r="B129" s="57" t="s">
        <v>8</v>
      </c>
      <c r="C129" s="102"/>
      <c r="D129" s="65"/>
      <c r="E129" s="75"/>
      <c r="F129" s="65"/>
      <c r="G129" s="38"/>
      <c r="H129" s="39">
        <f t="shared" si="18"/>
        <v>0</v>
      </c>
      <c r="I129" s="40">
        <f t="shared" si="20"/>
        <v>0</v>
      </c>
      <c r="J129" s="71">
        <f t="shared" si="19"/>
        <v>0</v>
      </c>
    </row>
    <row r="130" spans="2:10" ht="15.75">
      <c r="B130" s="56" t="s">
        <v>9</v>
      </c>
      <c r="C130" s="102"/>
      <c r="D130" s="65"/>
      <c r="E130" s="75"/>
      <c r="F130" s="65"/>
      <c r="G130" s="43"/>
      <c r="H130" s="39">
        <f t="shared" si="18"/>
        <v>0</v>
      </c>
      <c r="I130" s="40">
        <f t="shared" si="20"/>
        <v>0</v>
      </c>
      <c r="J130" s="71">
        <f t="shared" si="19"/>
        <v>0</v>
      </c>
    </row>
    <row r="131" spans="2:10" ht="15.75">
      <c r="B131" s="56" t="s">
        <v>10</v>
      </c>
      <c r="C131" s="102"/>
      <c r="D131" s="65"/>
      <c r="E131" s="75"/>
      <c r="F131" s="65"/>
      <c r="G131" s="38"/>
      <c r="H131" s="39">
        <f t="shared" si="18"/>
        <v>0</v>
      </c>
      <c r="I131" s="40">
        <f t="shared" si="20"/>
        <v>0</v>
      </c>
      <c r="J131" s="71">
        <f t="shared" si="19"/>
        <v>0</v>
      </c>
    </row>
    <row r="132" spans="2:10" ht="15.75">
      <c r="B132" s="56" t="s">
        <v>11</v>
      </c>
      <c r="C132" s="102"/>
      <c r="D132" s="65"/>
      <c r="E132" s="75"/>
      <c r="F132" s="65"/>
      <c r="G132" s="38"/>
      <c r="H132" s="39">
        <f t="shared" si="18"/>
        <v>0</v>
      </c>
      <c r="I132" s="40">
        <f t="shared" si="20"/>
        <v>0</v>
      </c>
      <c r="J132" s="71">
        <f t="shared" si="19"/>
        <v>0</v>
      </c>
    </row>
    <row r="133" spans="2:10" ht="15.75">
      <c r="B133" s="56" t="s">
        <v>12</v>
      </c>
      <c r="C133" s="102"/>
      <c r="D133" s="65"/>
      <c r="E133" s="75"/>
      <c r="F133" s="65"/>
      <c r="G133" s="43"/>
      <c r="H133" s="39">
        <f t="shared" si="18"/>
        <v>0</v>
      </c>
      <c r="I133" s="40">
        <f t="shared" si="20"/>
        <v>0</v>
      </c>
      <c r="J133" s="71">
        <f t="shared" si="19"/>
        <v>0</v>
      </c>
    </row>
    <row r="134" spans="2:10" ht="16.5" thickBot="1">
      <c r="B134" s="58" t="s">
        <v>13</v>
      </c>
      <c r="C134" s="103"/>
      <c r="D134" s="65"/>
      <c r="E134" s="76"/>
      <c r="F134" s="65"/>
      <c r="G134" s="50"/>
      <c r="H134" s="51">
        <f t="shared" si="18"/>
        <v>0</v>
      </c>
      <c r="I134" s="52">
        <f t="shared" si="20"/>
        <v>0</v>
      </c>
      <c r="J134" s="72">
        <f t="shared" si="19"/>
        <v>0</v>
      </c>
    </row>
    <row r="135" spans="2:10" ht="15.75" thickBot="1">
      <c r="B135" s="67" t="s">
        <v>14</v>
      </c>
      <c r="C135" s="17" t="s">
        <v>26</v>
      </c>
      <c r="D135" s="21">
        <f>SUM(D123:D134)</f>
        <v>20614.329999999998</v>
      </c>
      <c r="E135" s="19" t="s">
        <v>26</v>
      </c>
      <c r="F135" s="21">
        <f>SUM(F123:F134)</f>
        <v>3059.28</v>
      </c>
      <c r="G135" s="20">
        <f>SUM(G123:G134)</f>
        <v>0</v>
      </c>
      <c r="H135" s="17" t="s">
        <v>26</v>
      </c>
      <c r="I135" s="21">
        <f>SUM(I123:I134)</f>
        <v>3059.28</v>
      </c>
      <c r="J135" s="73">
        <f>SUM(J123:J134)</f>
        <v>20614.329999999998</v>
      </c>
    </row>
    <row r="136" spans="2:10" ht="15.75" thickBot="1"/>
    <row r="137" spans="2:10" ht="48" customHeight="1" thickBot="1">
      <c r="B137" s="59" t="s">
        <v>28</v>
      </c>
      <c r="C137" s="170" t="s">
        <v>100</v>
      </c>
      <c r="D137" s="171"/>
      <c r="E137" s="171"/>
      <c r="F137" s="171"/>
      <c r="G137" s="171"/>
      <c r="H137" s="171"/>
      <c r="I137" s="171"/>
      <c r="J137" s="172"/>
    </row>
    <row r="138" spans="2:10" ht="15.75" thickBot="1">
      <c r="B138" s="61">
        <v>1</v>
      </c>
      <c r="C138" s="62">
        <v>2</v>
      </c>
      <c r="D138" s="62">
        <v>3</v>
      </c>
      <c r="E138" s="62">
        <v>4</v>
      </c>
      <c r="F138" s="62">
        <v>5</v>
      </c>
      <c r="G138" s="62">
        <v>6</v>
      </c>
      <c r="H138" s="62">
        <v>7</v>
      </c>
      <c r="I138" s="62">
        <v>8</v>
      </c>
      <c r="J138" s="63">
        <v>9</v>
      </c>
    </row>
    <row r="139" spans="2:10" ht="15.75" thickBot="1">
      <c r="B139" s="134" t="s">
        <v>1</v>
      </c>
      <c r="C139" s="134" t="s">
        <v>15</v>
      </c>
      <c r="D139" s="148" t="s">
        <v>24</v>
      </c>
      <c r="E139" s="142" t="s">
        <v>23</v>
      </c>
      <c r="F139" s="142" t="s">
        <v>22</v>
      </c>
      <c r="G139" s="162" t="s">
        <v>24</v>
      </c>
      <c r="H139" s="152" t="s">
        <v>18</v>
      </c>
      <c r="I139" s="153"/>
      <c r="J139" s="154"/>
    </row>
    <row r="140" spans="2:10" ht="89.25" customHeight="1" thickBot="1">
      <c r="B140" s="135"/>
      <c r="C140" s="176"/>
      <c r="D140" s="149"/>
      <c r="E140" s="143"/>
      <c r="F140" s="143"/>
      <c r="G140" s="163"/>
      <c r="H140" s="22" t="s">
        <v>19</v>
      </c>
      <c r="I140" s="23" t="s">
        <v>20</v>
      </c>
      <c r="J140" s="24" t="s">
        <v>25</v>
      </c>
    </row>
    <row r="141" spans="2:10" ht="15.75">
      <c r="B141" s="55" t="s">
        <v>2</v>
      </c>
      <c r="C141" s="124"/>
      <c r="D141" s="64"/>
      <c r="E141" s="74"/>
      <c r="F141" s="77"/>
      <c r="G141" s="29"/>
      <c r="H141" s="30">
        <f t="shared" ref="H141:H152" si="21">C141+E141</f>
        <v>0</v>
      </c>
      <c r="I141" s="31">
        <f>F141</f>
        <v>0</v>
      </c>
      <c r="J141" s="33">
        <f t="shared" ref="J141:J152" si="22">D141+G141</f>
        <v>0</v>
      </c>
    </row>
    <row r="142" spans="2:10" ht="15.75">
      <c r="B142" s="56" t="s">
        <v>3</v>
      </c>
      <c r="C142" s="65"/>
      <c r="D142" s="78"/>
      <c r="E142" s="75"/>
      <c r="F142" s="78"/>
      <c r="G142" s="38"/>
      <c r="H142" s="39">
        <f t="shared" si="21"/>
        <v>0</v>
      </c>
      <c r="I142" s="40">
        <f t="shared" ref="I142:I152" si="23">F142</f>
        <v>0</v>
      </c>
      <c r="J142" s="71">
        <f t="shared" si="22"/>
        <v>0</v>
      </c>
    </row>
    <row r="143" spans="2:10" ht="15.75">
      <c r="B143" s="56" t="s">
        <v>4</v>
      </c>
      <c r="C143" s="102">
        <v>10</v>
      </c>
      <c r="D143" s="78">
        <v>5900</v>
      </c>
      <c r="E143" s="75"/>
      <c r="F143" s="78"/>
      <c r="G143" s="38"/>
      <c r="H143" s="39">
        <f t="shared" si="21"/>
        <v>10</v>
      </c>
      <c r="I143" s="40">
        <f t="shared" si="23"/>
        <v>0</v>
      </c>
      <c r="J143" s="71">
        <f t="shared" si="22"/>
        <v>5900</v>
      </c>
    </row>
    <row r="144" spans="2:10" ht="15.75">
      <c r="B144" s="56" t="s">
        <v>5</v>
      </c>
      <c r="C144" s="102"/>
      <c r="D144" s="65"/>
      <c r="E144" s="75"/>
      <c r="F144" s="78"/>
      <c r="G144" s="38"/>
      <c r="H144" s="39">
        <f t="shared" si="21"/>
        <v>0</v>
      </c>
      <c r="I144" s="40">
        <f t="shared" si="23"/>
        <v>0</v>
      </c>
      <c r="J144" s="71">
        <f t="shared" si="22"/>
        <v>0</v>
      </c>
    </row>
    <row r="145" spans="2:10" ht="15.75">
      <c r="B145" s="56" t="s">
        <v>6</v>
      </c>
      <c r="C145" s="102"/>
      <c r="D145" s="65"/>
      <c r="E145" s="75"/>
      <c r="F145" s="65"/>
      <c r="G145" s="38"/>
      <c r="H145" s="39">
        <f t="shared" si="21"/>
        <v>0</v>
      </c>
      <c r="I145" s="40">
        <f t="shared" si="23"/>
        <v>0</v>
      </c>
      <c r="J145" s="71">
        <f t="shared" si="22"/>
        <v>0</v>
      </c>
    </row>
    <row r="146" spans="2:10" ht="15.75">
      <c r="B146" s="56" t="s">
        <v>7</v>
      </c>
      <c r="C146" s="102"/>
      <c r="D146" s="65"/>
      <c r="E146" s="75"/>
      <c r="F146" s="65"/>
      <c r="G146" s="38"/>
      <c r="H146" s="39">
        <f t="shared" si="21"/>
        <v>0</v>
      </c>
      <c r="I146" s="40">
        <f t="shared" si="23"/>
        <v>0</v>
      </c>
      <c r="J146" s="71">
        <f t="shared" si="22"/>
        <v>0</v>
      </c>
    </row>
    <row r="147" spans="2:10" ht="15.75">
      <c r="B147" s="57" t="s">
        <v>8</v>
      </c>
      <c r="C147" s="102"/>
      <c r="D147" s="65"/>
      <c r="E147" s="75"/>
      <c r="F147" s="65"/>
      <c r="G147" s="38"/>
      <c r="H147" s="39">
        <f t="shared" si="21"/>
        <v>0</v>
      </c>
      <c r="I147" s="40">
        <f t="shared" si="23"/>
        <v>0</v>
      </c>
      <c r="J147" s="71">
        <f t="shared" si="22"/>
        <v>0</v>
      </c>
    </row>
    <row r="148" spans="2:10" ht="15.75">
      <c r="B148" s="56" t="s">
        <v>9</v>
      </c>
      <c r="C148" s="65"/>
      <c r="D148" s="65"/>
      <c r="E148" s="75"/>
      <c r="F148" s="65"/>
      <c r="G148" s="43"/>
      <c r="H148" s="39">
        <f t="shared" si="21"/>
        <v>0</v>
      </c>
      <c r="I148" s="40">
        <f t="shared" si="23"/>
        <v>0</v>
      </c>
      <c r="J148" s="71">
        <f t="shared" si="22"/>
        <v>0</v>
      </c>
    </row>
    <row r="149" spans="2:10" ht="15.75">
      <c r="B149" s="56" t="s">
        <v>10</v>
      </c>
      <c r="C149" s="102"/>
      <c r="D149" s="65"/>
      <c r="E149" s="75"/>
      <c r="F149" s="65"/>
      <c r="G149" s="38"/>
      <c r="H149" s="39">
        <f t="shared" si="21"/>
        <v>0</v>
      </c>
      <c r="I149" s="40">
        <f t="shared" si="23"/>
        <v>0</v>
      </c>
      <c r="J149" s="71">
        <f t="shared" si="22"/>
        <v>0</v>
      </c>
    </row>
    <row r="150" spans="2:10" ht="15.75">
      <c r="B150" s="56" t="s">
        <v>11</v>
      </c>
      <c r="C150" s="102"/>
      <c r="D150" s="65"/>
      <c r="E150" s="75"/>
      <c r="F150" s="65"/>
      <c r="G150" s="38"/>
      <c r="H150" s="39">
        <f t="shared" si="21"/>
        <v>0</v>
      </c>
      <c r="I150" s="40">
        <f t="shared" si="23"/>
        <v>0</v>
      </c>
      <c r="J150" s="71">
        <f t="shared" si="22"/>
        <v>0</v>
      </c>
    </row>
    <row r="151" spans="2:10" ht="15.75">
      <c r="B151" s="56" t="s">
        <v>12</v>
      </c>
      <c r="C151" s="102"/>
      <c r="D151" s="65"/>
      <c r="E151" s="75"/>
      <c r="F151" s="65"/>
      <c r="G151" s="43"/>
      <c r="H151" s="39">
        <f t="shared" si="21"/>
        <v>0</v>
      </c>
      <c r="I151" s="40">
        <f t="shared" si="23"/>
        <v>0</v>
      </c>
      <c r="J151" s="71">
        <f t="shared" si="22"/>
        <v>0</v>
      </c>
    </row>
    <row r="152" spans="2:10" ht="16.5" thickBot="1">
      <c r="B152" s="58" t="s">
        <v>13</v>
      </c>
      <c r="C152" s="103"/>
      <c r="D152" s="65"/>
      <c r="E152" s="76"/>
      <c r="F152" s="65"/>
      <c r="G152" s="50"/>
      <c r="H152" s="51">
        <f t="shared" si="21"/>
        <v>0</v>
      </c>
      <c r="I152" s="52">
        <f t="shared" si="23"/>
        <v>0</v>
      </c>
      <c r="J152" s="72">
        <f t="shared" si="22"/>
        <v>0</v>
      </c>
    </row>
    <row r="153" spans="2:10" ht="15.75" thickBot="1">
      <c r="B153" s="67" t="s">
        <v>14</v>
      </c>
      <c r="C153" s="17" t="s">
        <v>26</v>
      </c>
      <c r="D153" s="21">
        <f>SUM(D141:D152)</f>
        <v>5900</v>
      </c>
      <c r="E153" s="19" t="s">
        <v>26</v>
      </c>
      <c r="F153" s="21">
        <f>SUM(F141:F152)</f>
        <v>0</v>
      </c>
      <c r="G153" s="20">
        <f>SUM(G141:G152)</f>
        <v>0</v>
      </c>
      <c r="H153" s="17" t="s">
        <v>26</v>
      </c>
      <c r="I153" s="21">
        <f>SUM(I141:I152)</f>
        <v>0</v>
      </c>
      <c r="J153" s="73">
        <f>SUM(J141:J152)</f>
        <v>5900</v>
      </c>
    </row>
    <row r="154" spans="2:10" ht="15.75" thickBot="1"/>
    <row r="155" spans="2:10" ht="48" customHeight="1" thickBot="1">
      <c r="B155" s="59" t="s">
        <v>28</v>
      </c>
      <c r="C155" s="170" t="s">
        <v>122</v>
      </c>
      <c r="D155" s="171"/>
      <c r="E155" s="171"/>
      <c r="F155" s="171"/>
      <c r="G155" s="171"/>
      <c r="H155" s="171"/>
      <c r="I155" s="171"/>
      <c r="J155" s="172"/>
    </row>
    <row r="156" spans="2:10" ht="15.75" thickBot="1">
      <c r="B156" s="61">
        <v>1</v>
      </c>
      <c r="C156" s="62">
        <v>2</v>
      </c>
      <c r="D156" s="62">
        <v>3</v>
      </c>
      <c r="E156" s="62">
        <v>4</v>
      </c>
      <c r="F156" s="62">
        <v>5</v>
      </c>
      <c r="G156" s="62">
        <v>6</v>
      </c>
      <c r="H156" s="62">
        <v>7</v>
      </c>
      <c r="I156" s="62">
        <v>8</v>
      </c>
      <c r="J156" s="63">
        <v>9</v>
      </c>
    </row>
    <row r="157" spans="2:10" ht="15.75" thickBot="1">
      <c r="B157" s="134" t="s">
        <v>1</v>
      </c>
      <c r="C157" s="134" t="s">
        <v>15</v>
      </c>
      <c r="D157" s="148" t="s">
        <v>24</v>
      </c>
      <c r="E157" s="142" t="s">
        <v>23</v>
      </c>
      <c r="F157" s="142" t="s">
        <v>22</v>
      </c>
      <c r="G157" s="162" t="s">
        <v>24</v>
      </c>
      <c r="H157" s="152" t="s">
        <v>18</v>
      </c>
      <c r="I157" s="153"/>
      <c r="J157" s="154"/>
    </row>
    <row r="158" spans="2:10" ht="89.25" customHeight="1" thickBot="1">
      <c r="B158" s="135"/>
      <c r="C158" s="176"/>
      <c r="D158" s="149"/>
      <c r="E158" s="143"/>
      <c r="F158" s="143"/>
      <c r="G158" s="163"/>
      <c r="H158" s="22" t="s">
        <v>19</v>
      </c>
      <c r="I158" s="23" t="s">
        <v>20</v>
      </c>
      <c r="J158" s="24" t="s">
        <v>25</v>
      </c>
    </row>
    <row r="159" spans="2:10" ht="15.75">
      <c r="B159" s="55" t="s">
        <v>2</v>
      </c>
      <c r="C159" s="124"/>
      <c r="D159" s="64"/>
      <c r="E159" s="74"/>
      <c r="F159" s="77"/>
      <c r="G159" s="29"/>
      <c r="H159" s="30">
        <f t="shared" ref="H159:H170" si="24">C159+E159</f>
        <v>0</v>
      </c>
      <c r="I159" s="31">
        <f>F159</f>
        <v>0</v>
      </c>
      <c r="J159" s="33">
        <f t="shared" ref="J159:J170" si="25">D159+G159</f>
        <v>0</v>
      </c>
    </row>
    <row r="160" spans="2:10" ht="15.75">
      <c r="B160" s="56" t="s">
        <v>3</v>
      </c>
      <c r="C160" s="65"/>
      <c r="D160" s="78"/>
      <c r="E160" s="75"/>
      <c r="F160" s="78"/>
      <c r="G160" s="38"/>
      <c r="H160" s="39">
        <f t="shared" si="24"/>
        <v>0</v>
      </c>
      <c r="I160" s="40">
        <f t="shared" ref="I160:I170" si="26">F160</f>
        <v>0</v>
      </c>
      <c r="J160" s="71">
        <f t="shared" si="25"/>
        <v>0</v>
      </c>
    </row>
    <row r="161" spans="2:10" ht="15.75">
      <c r="B161" s="56" t="s">
        <v>4</v>
      </c>
      <c r="C161" s="102"/>
      <c r="D161" s="78"/>
      <c r="E161" s="75"/>
      <c r="F161" s="78"/>
      <c r="G161" s="38"/>
      <c r="H161" s="39">
        <f t="shared" si="24"/>
        <v>0</v>
      </c>
      <c r="I161" s="40">
        <f t="shared" si="26"/>
        <v>0</v>
      </c>
      <c r="J161" s="71">
        <f t="shared" si="25"/>
        <v>0</v>
      </c>
    </row>
    <row r="162" spans="2:10" ht="15.75">
      <c r="B162" s="56" t="s">
        <v>5</v>
      </c>
      <c r="C162" s="102"/>
      <c r="D162" s="65"/>
      <c r="E162" s="75"/>
      <c r="F162" s="78"/>
      <c r="G162" s="38"/>
      <c r="H162" s="39">
        <f>D162+E162</f>
        <v>0</v>
      </c>
      <c r="I162" s="40">
        <f t="shared" si="26"/>
        <v>0</v>
      </c>
      <c r="J162" s="71">
        <f t="shared" si="25"/>
        <v>0</v>
      </c>
    </row>
    <row r="163" spans="2:10" ht="15.75">
      <c r="B163" s="56" t="s">
        <v>6</v>
      </c>
      <c r="C163" s="102">
        <v>2</v>
      </c>
      <c r="D163" s="65">
        <v>3553.21</v>
      </c>
      <c r="E163" s="75">
        <v>4</v>
      </c>
      <c r="F163" s="65">
        <v>7834.64</v>
      </c>
      <c r="G163" s="38"/>
      <c r="H163" s="39">
        <f t="shared" si="24"/>
        <v>6</v>
      </c>
      <c r="I163" s="40">
        <f t="shared" si="26"/>
        <v>7834.64</v>
      </c>
      <c r="J163" s="71">
        <f t="shared" si="25"/>
        <v>3553.21</v>
      </c>
    </row>
    <row r="164" spans="2:10" ht="15.75">
      <c r="B164" s="56" t="s">
        <v>7</v>
      </c>
      <c r="C164" s="102"/>
      <c r="D164" s="65"/>
      <c r="E164" s="75"/>
      <c r="F164" s="65"/>
      <c r="G164" s="38"/>
      <c r="H164" s="39">
        <f t="shared" si="24"/>
        <v>0</v>
      </c>
      <c r="I164" s="40">
        <f t="shared" si="26"/>
        <v>0</v>
      </c>
      <c r="J164" s="71">
        <f t="shared" si="25"/>
        <v>0</v>
      </c>
    </row>
    <row r="165" spans="2:10" ht="15.75">
      <c r="B165" s="57" t="s">
        <v>8</v>
      </c>
      <c r="C165" s="102"/>
      <c r="D165" s="65"/>
      <c r="E165" s="75"/>
      <c r="F165" s="65"/>
      <c r="G165" s="38"/>
      <c r="H165" s="39">
        <f t="shared" si="24"/>
        <v>0</v>
      </c>
      <c r="I165" s="40">
        <f t="shared" si="26"/>
        <v>0</v>
      </c>
      <c r="J165" s="71">
        <f t="shared" si="25"/>
        <v>0</v>
      </c>
    </row>
    <row r="166" spans="2:10" ht="15.75">
      <c r="B166" s="56" t="s">
        <v>9</v>
      </c>
      <c r="C166" s="65"/>
      <c r="D166" s="65"/>
      <c r="E166" s="75"/>
      <c r="F166" s="65"/>
      <c r="G166" s="43"/>
      <c r="H166" s="39">
        <f t="shared" si="24"/>
        <v>0</v>
      </c>
      <c r="I166" s="40">
        <f t="shared" si="26"/>
        <v>0</v>
      </c>
      <c r="J166" s="71">
        <f t="shared" si="25"/>
        <v>0</v>
      </c>
    </row>
    <row r="167" spans="2:10" ht="15.75">
      <c r="B167" s="56" t="s">
        <v>10</v>
      </c>
      <c r="C167" s="102"/>
      <c r="D167" s="65"/>
      <c r="E167" s="75"/>
      <c r="F167" s="65"/>
      <c r="G167" s="38"/>
      <c r="H167" s="39">
        <f t="shared" si="24"/>
        <v>0</v>
      </c>
      <c r="I167" s="40">
        <f t="shared" si="26"/>
        <v>0</v>
      </c>
      <c r="J167" s="71">
        <f t="shared" si="25"/>
        <v>0</v>
      </c>
    </row>
    <row r="168" spans="2:10" ht="15.75">
      <c r="B168" s="56" t="s">
        <v>11</v>
      </c>
      <c r="C168" s="102"/>
      <c r="D168" s="65"/>
      <c r="E168" s="75"/>
      <c r="F168" s="65"/>
      <c r="G168" s="38"/>
      <c r="H168" s="39">
        <f t="shared" si="24"/>
        <v>0</v>
      </c>
      <c r="I168" s="40">
        <f t="shared" si="26"/>
        <v>0</v>
      </c>
      <c r="J168" s="71">
        <f t="shared" si="25"/>
        <v>0</v>
      </c>
    </row>
    <row r="169" spans="2:10" ht="15.75">
      <c r="B169" s="56" t="s">
        <v>12</v>
      </c>
      <c r="C169" s="102"/>
      <c r="D169" s="65"/>
      <c r="E169" s="75"/>
      <c r="F169" s="65"/>
      <c r="G169" s="43"/>
      <c r="H169" s="39">
        <f t="shared" si="24"/>
        <v>0</v>
      </c>
      <c r="I169" s="40">
        <f t="shared" si="26"/>
        <v>0</v>
      </c>
      <c r="J169" s="71">
        <f t="shared" si="25"/>
        <v>0</v>
      </c>
    </row>
    <row r="170" spans="2:10" ht="16.5" thickBot="1">
      <c r="B170" s="58" t="s">
        <v>13</v>
      </c>
      <c r="C170" s="103"/>
      <c r="D170" s="65"/>
      <c r="E170" s="76"/>
      <c r="F170" s="65"/>
      <c r="G170" s="50"/>
      <c r="H170" s="51">
        <f t="shared" si="24"/>
        <v>0</v>
      </c>
      <c r="I170" s="52">
        <f t="shared" si="26"/>
        <v>0</v>
      </c>
      <c r="J170" s="72">
        <f t="shared" si="25"/>
        <v>0</v>
      </c>
    </row>
    <row r="171" spans="2:10" ht="15.75" thickBot="1">
      <c r="B171" s="67" t="s">
        <v>14</v>
      </c>
      <c r="C171" s="17" t="s">
        <v>26</v>
      </c>
      <c r="D171" s="21">
        <f>SUM(D159:D170)</f>
        <v>3553.21</v>
      </c>
      <c r="E171" s="19" t="s">
        <v>26</v>
      </c>
      <c r="F171" s="21">
        <f>SUM(F159:F170)</f>
        <v>7834.64</v>
      </c>
      <c r="G171" s="20">
        <f>SUM(G159:G170)</f>
        <v>0</v>
      </c>
      <c r="H171" s="17" t="s">
        <v>26</v>
      </c>
      <c r="I171" s="21">
        <f>SUM(I159:I170)</f>
        <v>7834.64</v>
      </c>
      <c r="J171" s="73">
        <f>SUM(J159:J170)</f>
        <v>3553.21</v>
      </c>
    </row>
    <row r="172" spans="2:10" ht="15.75" thickBot="1"/>
    <row r="173" spans="2:10" ht="44.25" customHeight="1" thickBot="1">
      <c r="B173" s="59" t="s">
        <v>28</v>
      </c>
      <c r="C173" s="170" t="s">
        <v>126</v>
      </c>
      <c r="D173" s="171"/>
      <c r="E173" s="171"/>
      <c r="F173" s="171"/>
      <c r="G173" s="171"/>
      <c r="H173" s="171"/>
      <c r="I173" s="171"/>
      <c r="J173" s="172"/>
    </row>
    <row r="174" spans="2:10" ht="15.75" thickBot="1">
      <c r="B174" s="61">
        <v>1</v>
      </c>
      <c r="C174" s="62">
        <v>2</v>
      </c>
      <c r="D174" s="62">
        <v>3</v>
      </c>
      <c r="E174" s="62">
        <v>4</v>
      </c>
      <c r="F174" s="62">
        <v>5</v>
      </c>
      <c r="G174" s="62">
        <v>6</v>
      </c>
      <c r="H174" s="62">
        <v>7</v>
      </c>
      <c r="I174" s="62">
        <v>8</v>
      </c>
      <c r="J174" s="63">
        <v>9</v>
      </c>
    </row>
    <row r="175" spans="2:10" ht="15.75" thickBot="1">
      <c r="B175" s="134" t="s">
        <v>1</v>
      </c>
      <c r="C175" s="134" t="s">
        <v>15</v>
      </c>
      <c r="D175" s="148" t="s">
        <v>24</v>
      </c>
      <c r="E175" s="142" t="s">
        <v>23</v>
      </c>
      <c r="F175" s="142" t="s">
        <v>22</v>
      </c>
      <c r="G175" s="162" t="s">
        <v>24</v>
      </c>
      <c r="H175" s="152" t="s">
        <v>18</v>
      </c>
      <c r="I175" s="153"/>
      <c r="J175" s="154"/>
    </row>
    <row r="176" spans="2:10" ht="36" thickBot="1">
      <c r="B176" s="135"/>
      <c r="C176" s="176"/>
      <c r="D176" s="149"/>
      <c r="E176" s="143"/>
      <c r="F176" s="143"/>
      <c r="G176" s="163"/>
      <c r="H176" s="22" t="s">
        <v>19</v>
      </c>
      <c r="I176" s="23" t="s">
        <v>20</v>
      </c>
      <c r="J176" s="24" t="s">
        <v>25</v>
      </c>
    </row>
    <row r="177" spans="2:10" ht="15.75">
      <c r="B177" s="55" t="s">
        <v>2</v>
      </c>
      <c r="C177" s="124"/>
      <c r="D177" s="64"/>
      <c r="E177" s="74"/>
      <c r="F177" s="77"/>
      <c r="G177" s="29"/>
      <c r="H177" s="30">
        <f t="shared" ref="H177:H179" si="27">C177+E177</f>
        <v>0</v>
      </c>
      <c r="I177" s="31">
        <f>F177</f>
        <v>0</v>
      </c>
      <c r="J177" s="33">
        <f t="shared" ref="J177:J188" si="28">D177+G177</f>
        <v>0</v>
      </c>
    </row>
    <row r="178" spans="2:10" ht="15.75">
      <c r="B178" s="56" t="s">
        <v>3</v>
      </c>
      <c r="C178" s="65"/>
      <c r="D178" s="78"/>
      <c r="E178" s="75"/>
      <c r="F178" s="78"/>
      <c r="G178" s="38"/>
      <c r="H178" s="39">
        <f t="shared" si="27"/>
        <v>0</v>
      </c>
      <c r="I178" s="40">
        <f t="shared" ref="I178:I188" si="29">F178</f>
        <v>0</v>
      </c>
      <c r="J178" s="71">
        <f t="shared" si="28"/>
        <v>0</v>
      </c>
    </row>
    <row r="179" spans="2:10" ht="15.75">
      <c r="B179" s="56" t="s">
        <v>4</v>
      </c>
      <c r="C179" s="102"/>
      <c r="D179" s="78"/>
      <c r="E179" s="75"/>
      <c r="F179" s="78"/>
      <c r="G179" s="38"/>
      <c r="H179" s="39">
        <f t="shared" si="27"/>
        <v>0</v>
      </c>
      <c r="I179" s="40">
        <f t="shared" si="29"/>
        <v>0</v>
      </c>
      <c r="J179" s="71">
        <f t="shared" si="28"/>
        <v>0</v>
      </c>
    </row>
    <row r="180" spans="2:10" ht="15.75">
      <c r="B180" s="56" t="s">
        <v>5</v>
      </c>
      <c r="C180" s="102"/>
      <c r="D180" s="65"/>
      <c r="E180" s="75"/>
      <c r="F180" s="78"/>
      <c r="G180" s="38"/>
      <c r="H180" s="39">
        <f>D180+E180</f>
        <v>0</v>
      </c>
      <c r="I180" s="40">
        <f t="shared" si="29"/>
        <v>0</v>
      </c>
      <c r="J180" s="71">
        <f t="shared" si="28"/>
        <v>0</v>
      </c>
    </row>
    <row r="181" spans="2:10" ht="15.75">
      <c r="B181" s="56" t="s">
        <v>6</v>
      </c>
      <c r="C181" s="102"/>
      <c r="D181" s="65"/>
      <c r="E181" s="75"/>
      <c r="F181" s="65"/>
      <c r="G181" s="38"/>
      <c r="H181" s="39">
        <f t="shared" ref="H181:H188" si="30">C181+E181</f>
        <v>0</v>
      </c>
      <c r="I181" s="40">
        <f t="shared" si="29"/>
        <v>0</v>
      </c>
      <c r="J181" s="71">
        <f t="shared" si="28"/>
        <v>0</v>
      </c>
    </row>
    <row r="182" spans="2:10" ht="15.75">
      <c r="B182" s="56" t="s">
        <v>7</v>
      </c>
      <c r="C182" s="102">
        <v>7</v>
      </c>
      <c r="D182" s="65">
        <v>5736.15</v>
      </c>
      <c r="E182" s="75">
        <v>2</v>
      </c>
      <c r="F182" s="65">
        <v>905.4</v>
      </c>
      <c r="G182" s="38"/>
      <c r="H182" s="39">
        <f t="shared" si="30"/>
        <v>9</v>
      </c>
      <c r="I182" s="40">
        <f t="shared" si="29"/>
        <v>905.4</v>
      </c>
      <c r="J182" s="71">
        <f t="shared" si="28"/>
        <v>5736.15</v>
      </c>
    </row>
    <row r="183" spans="2:10" ht="15.75">
      <c r="B183" s="57" t="s">
        <v>8</v>
      </c>
      <c r="C183" s="102">
        <v>8</v>
      </c>
      <c r="D183" s="65">
        <v>11296.28</v>
      </c>
      <c r="E183" s="75">
        <v>1</v>
      </c>
      <c r="F183" s="65">
        <v>483.29</v>
      </c>
      <c r="G183" s="38"/>
      <c r="H183" s="39">
        <f t="shared" si="30"/>
        <v>9</v>
      </c>
      <c r="I183" s="40">
        <f t="shared" si="29"/>
        <v>483.29</v>
      </c>
      <c r="J183" s="71">
        <f t="shared" si="28"/>
        <v>11296.28</v>
      </c>
    </row>
    <row r="184" spans="2:10" ht="15.75">
      <c r="B184" s="56" t="s">
        <v>9</v>
      </c>
      <c r="C184" s="65"/>
      <c r="D184" s="65"/>
      <c r="E184" s="75"/>
      <c r="F184" s="65"/>
      <c r="G184" s="43"/>
      <c r="H184" s="39">
        <f t="shared" si="30"/>
        <v>0</v>
      </c>
      <c r="I184" s="40">
        <f t="shared" si="29"/>
        <v>0</v>
      </c>
      <c r="J184" s="71">
        <f t="shared" si="28"/>
        <v>0</v>
      </c>
    </row>
    <row r="185" spans="2:10" ht="15.75">
      <c r="B185" s="56" t="s">
        <v>10</v>
      </c>
      <c r="C185" s="102"/>
      <c r="D185" s="65"/>
      <c r="E185" s="75"/>
      <c r="F185" s="65"/>
      <c r="G185" s="38"/>
      <c r="H185" s="39">
        <f t="shared" si="30"/>
        <v>0</v>
      </c>
      <c r="I185" s="40">
        <f t="shared" si="29"/>
        <v>0</v>
      </c>
      <c r="J185" s="71">
        <f t="shared" si="28"/>
        <v>0</v>
      </c>
    </row>
    <row r="186" spans="2:10" ht="15.75">
      <c r="B186" s="56" t="s">
        <v>11</v>
      </c>
      <c r="C186" s="102"/>
      <c r="D186" s="65"/>
      <c r="E186" s="75"/>
      <c r="F186" s="65"/>
      <c r="G186" s="38"/>
      <c r="H186" s="39">
        <f t="shared" si="30"/>
        <v>0</v>
      </c>
      <c r="I186" s="40">
        <f t="shared" si="29"/>
        <v>0</v>
      </c>
      <c r="J186" s="71">
        <f t="shared" si="28"/>
        <v>0</v>
      </c>
    </row>
    <row r="187" spans="2:10" ht="15.75">
      <c r="B187" s="56" t="s">
        <v>12</v>
      </c>
      <c r="C187" s="102"/>
      <c r="D187" s="65"/>
      <c r="E187" s="75"/>
      <c r="F187" s="65"/>
      <c r="G187" s="43"/>
      <c r="H187" s="39">
        <f t="shared" si="30"/>
        <v>0</v>
      </c>
      <c r="I187" s="40">
        <f t="shared" si="29"/>
        <v>0</v>
      </c>
      <c r="J187" s="71">
        <f t="shared" si="28"/>
        <v>0</v>
      </c>
    </row>
    <row r="188" spans="2:10" ht="16.5" thickBot="1">
      <c r="B188" s="58" t="s">
        <v>13</v>
      </c>
      <c r="C188" s="103"/>
      <c r="D188" s="65"/>
      <c r="E188" s="76"/>
      <c r="F188" s="65"/>
      <c r="G188" s="50"/>
      <c r="H188" s="51">
        <f t="shared" si="30"/>
        <v>0</v>
      </c>
      <c r="I188" s="52">
        <f t="shared" si="29"/>
        <v>0</v>
      </c>
      <c r="J188" s="72">
        <f t="shared" si="28"/>
        <v>0</v>
      </c>
    </row>
    <row r="189" spans="2:10" ht="15.75" thickBot="1">
      <c r="B189" s="67" t="s">
        <v>14</v>
      </c>
      <c r="C189" s="17" t="s">
        <v>26</v>
      </c>
      <c r="D189" s="21">
        <f>SUM(D177:D188)</f>
        <v>17032.43</v>
      </c>
      <c r="E189" s="19" t="s">
        <v>26</v>
      </c>
      <c r="F189" s="21">
        <f>SUM(F177:F188)</f>
        <v>1388.69</v>
      </c>
      <c r="G189" s="20">
        <f>SUM(G177:G188)</f>
        <v>0</v>
      </c>
      <c r="H189" s="17" t="s">
        <v>26</v>
      </c>
      <c r="I189" s="21">
        <f>SUM(I177:I188)</f>
        <v>1388.69</v>
      </c>
      <c r="J189" s="73">
        <f>SUM(J177:J188)</f>
        <v>17032.43</v>
      </c>
    </row>
    <row r="190" spans="2:10" ht="15.75" thickBot="1"/>
    <row r="191" spans="2:10" ht="41.25" customHeight="1" thickBot="1">
      <c r="B191" s="59" t="s">
        <v>28</v>
      </c>
      <c r="C191" s="170" t="s">
        <v>129</v>
      </c>
      <c r="D191" s="171"/>
      <c r="E191" s="171"/>
      <c r="F191" s="171"/>
      <c r="G191" s="171"/>
      <c r="H191" s="171"/>
      <c r="I191" s="171"/>
      <c r="J191" s="172"/>
    </row>
    <row r="192" spans="2:10" ht="15.75" thickBot="1">
      <c r="B192" s="61">
        <v>1</v>
      </c>
      <c r="C192" s="62">
        <v>2</v>
      </c>
      <c r="D192" s="62">
        <v>3</v>
      </c>
      <c r="E192" s="62">
        <v>4</v>
      </c>
      <c r="F192" s="62">
        <v>5</v>
      </c>
      <c r="G192" s="62">
        <v>6</v>
      </c>
      <c r="H192" s="62">
        <v>7</v>
      </c>
      <c r="I192" s="62">
        <v>8</v>
      </c>
      <c r="J192" s="63">
        <v>9</v>
      </c>
    </row>
    <row r="193" spans="2:10" ht="15.75" thickBot="1">
      <c r="B193" s="134" t="s">
        <v>1</v>
      </c>
      <c r="C193" s="134" t="s">
        <v>15</v>
      </c>
      <c r="D193" s="148" t="s">
        <v>24</v>
      </c>
      <c r="E193" s="142" t="s">
        <v>23</v>
      </c>
      <c r="F193" s="142" t="s">
        <v>22</v>
      </c>
      <c r="G193" s="162" t="s">
        <v>24</v>
      </c>
      <c r="H193" s="152" t="s">
        <v>18</v>
      </c>
      <c r="I193" s="153"/>
      <c r="J193" s="154"/>
    </row>
    <row r="194" spans="2:10" ht="36" thickBot="1">
      <c r="B194" s="135"/>
      <c r="C194" s="176"/>
      <c r="D194" s="149"/>
      <c r="E194" s="143"/>
      <c r="F194" s="143"/>
      <c r="G194" s="163"/>
      <c r="H194" s="22" t="s">
        <v>19</v>
      </c>
      <c r="I194" s="23" t="s">
        <v>20</v>
      </c>
      <c r="J194" s="24" t="s">
        <v>25</v>
      </c>
    </row>
    <row r="195" spans="2:10" ht="15.75">
      <c r="B195" s="55" t="s">
        <v>2</v>
      </c>
      <c r="C195" s="124"/>
      <c r="D195" s="64"/>
      <c r="E195" s="74"/>
      <c r="F195" s="77"/>
      <c r="G195" s="29"/>
      <c r="H195" s="30">
        <f t="shared" ref="H195:H197" si="31">C195+E195</f>
        <v>0</v>
      </c>
      <c r="I195" s="31">
        <f>F195</f>
        <v>0</v>
      </c>
      <c r="J195" s="33">
        <f t="shared" ref="J195:J206" si="32">D195+G195</f>
        <v>0</v>
      </c>
    </row>
    <row r="196" spans="2:10" ht="15.75">
      <c r="B196" s="56" t="s">
        <v>3</v>
      </c>
      <c r="C196" s="65"/>
      <c r="D196" s="78"/>
      <c r="E196" s="75"/>
      <c r="F196" s="78"/>
      <c r="G196" s="38"/>
      <c r="H196" s="39">
        <f t="shared" si="31"/>
        <v>0</v>
      </c>
      <c r="I196" s="40">
        <f t="shared" ref="I196:I206" si="33">F196</f>
        <v>0</v>
      </c>
      <c r="J196" s="71">
        <f t="shared" si="32"/>
        <v>0</v>
      </c>
    </row>
    <row r="197" spans="2:10" ht="15.75">
      <c r="B197" s="56" t="s">
        <v>4</v>
      </c>
      <c r="C197" s="102"/>
      <c r="D197" s="78"/>
      <c r="E197" s="75"/>
      <c r="F197" s="78"/>
      <c r="G197" s="38"/>
      <c r="H197" s="39">
        <f t="shared" si="31"/>
        <v>0</v>
      </c>
      <c r="I197" s="40">
        <f t="shared" si="33"/>
        <v>0</v>
      </c>
      <c r="J197" s="71">
        <f t="shared" si="32"/>
        <v>0</v>
      </c>
    </row>
    <row r="198" spans="2:10" ht="15.75">
      <c r="B198" s="56" t="s">
        <v>5</v>
      </c>
      <c r="C198" s="102"/>
      <c r="D198" s="65"/>
      <c r="E198" s="75"/>
      <c r="F198" s="78"/>
      <c r="G198" s="38"/>
      <c r="H198" s="39">
        <f>D198+E198</f>
        <v>0</v>
      </c>
      <c r="I198" s="40">
        <f t="shared" si="33"/>
        <v>0</v>
      </c>
      <c r="J198" s="71">
        <f t="shared" si="32"/>
        <v>0</v>
      </c>
    </row>
    <row r="199" spans="2:10" ht="15.75">
      <c r="B199" s="56" t="s">
        <v>6</v>
      </c>
      <c r="C199" s="102">
        <v>2</v>
      </c>
      <c r="D199" s="65">
        <v>450</v>
      </c>
      <c r="E199" s="75"/>
      <c r="F199" s="65"/>
      <c r="G199" s="38"/>
      <c r="H199" s="39">
        <f t="shared" ref="H199:H206" si="34">C199+E199</f>
        <v>2</v>
      </c>
      <c r="I199" s="40">
        <f t="shared" si="33"/>
        <v>0</v>
      </c>
      <c r="J199" s="71">
        <f t="shared" si="32"/>
        <v>450</v>
      </c>
    </row>
    <row r="200" spans="2:10" ht="15.75">
      <c r="B200" s="56" t="s">
        <v>7</v>
      </c>
      <c r="C200" s="102">
        <v>2</v>
      </c>
      <c r="D200" s="65">
        <v>472.93</v>
      </c>
      <c r="E200" s="75">
        <v>1</v>
      </c>
      <c r="F200" s="65">
        <v>225</v>
      </c>
      <c r="G200" s="38"/>
      <c r="H200" s="39">
        <f t="shared" si="34"/>
        <v>3</v>
      </c>
      <c r="I200" s="40">
        <f t="shared" si="33"/>
        <v>225</v>
      </c>
      <c r="J200" s="71">
        <f t="shared" si="32"/>
        <v>472.93</v>
      </c>
    </row>
    <row r="201" spans="2:10" ht="15.75">
      <c r="B201" s="57" t="s">
        <v>8</v>
      </c>
      <c r="C201" s="102"/>
      <c r="D201" s="65"/>
      <c r="E201" s="75"/>
      <c r="F201" s="65"/>
      <c r="G201" s="38"/>
      <c r="H201" s="39">
        <f t="shared" si="34"/>
        <v>0</v>
      </c>
      <c r="I201" s="40">
        <f t="shared" si="33"/>
        <v>0</v>
      </c>
      <c r="J201" s="71">
        <f t="shared" si="32"/>
        <v>0</v>
      </c>
    </row>
    <row r="202" spans="2:10" ht="15.75">
      <c r="B202" s="56" t="s">
        <v>9</v>
      </c>
      <c r="C202" s="102">
        <v>3</v>
      </c>
      <c r="D202" s="65">
        <v>1213.7</v>
      </c>
      <c r="E202" s="75"/>
      <c r="F202" s="65"/>
      <c r="G202" s="43"/>
      <c r="H202" s="39">
        <f t="shared" si="34"/>
        <v>3</v>
      </c>
      <c r="I202" s="40">
        <f t="shared" si="33"/>
        <v>0</v>
      </c>
      <c r="J202" s="71">
        <f t="shared" si="32"/>
        <v>1213.7</v>
      </c>
    </row>
    <row r="203" spans="2:10" ht="15.75">
      <c r="B203" s="56" t="s">
        <v>10</v>
      </c>
      <c r="C203" s="102"/>
      <c r="D203" s="65"/>
      <c r="E203" s="75"/>
      <c r="F203" s="65"/>
      <c r="G203" s="38"/>
      <c r="H203" s="39">
        <f t="shared" si="34"/>
        <v>0</v>
      </c>
      <c r="I203" s="40">
        <f t="shared" si="33"/>
        <v>0</v>
      </c>
      <c r="J203" s="71">
        <f t="shared" si="32"/>
        <v>0</v>
      </c>
    </row>
    <row r="204" spans="2:10" ht="15.75">
      <c r="B204" s="56" t="s">
        <v>11</v>
      </c>
      <c r="C204" s="102"/>
      <c r="D204" s="65"/>
      <c r="E204" s="75"/>
      <c r="F204" s="65"/>
      <c r="G204" s="38"/>
      <c r="H204" s="39">
        <f t="shared" si="34"/>
        <v>0</v>
      </c>
      <c r="I204" s="40">
        <f t="shared" si="33"/>
        <v>0</v>
      </c>
      <c r="J204" s="71">
        <f t="shared" si="32"/>
        <v>0</v>
      </c>
    </row>
    <row r="205" spans="2:10" ht="15.75">
      <c r="B205" s="56" t="s">
        <v>12</v>
      </c>
      <c r="C205" s="102"/>
      <c r="D205" s="65"/>
      <c r="E205" s="75"/>
      <c r="F205" s="65"/>
      <c r="G205" s="43"/>
      <c r="H205" s="39">
        <f t="shared" si="34"/>
        <v>0</v>
      </c>
      <c r="I205" s="40">
        <f t="shared" si="33"/>
        <v>0</v>
      </c>
      <c r="J205" s="71">
        <f t="shared" si="32"/>
        <v>0</v>
      </c>
    </row>
    <row r="206" spans="2:10" ht="16.5" thickBot="1">
      <c r="B206" s="58" t="s">
        <v>13</v>
      </c>
      <c r="C206" s="103"/>
      <c r="D206" s="65"/>
      <c r="E206" s="76"/>
      <c r="F206" s="65"/>
      <c r="G206" s="50"/>
      <c r="H206" s="51">
        <f t="shared" si="34"/>
        <v>0</v>
      </c>
      <c r="I206" s="52">
        <f t="shared" si="33"/>
        <v>0</v>
      </c>
      <c r="J206" s="72">
        <f t="shared" si="32"/>
        <v>0</v>
      </c>
    </row>
    <row r="207" spans="2:10" ht="15.75" thickBot="1">
      <c r="B207" s="67" t="s">
        <v>14</v>
      </c>
      <c r="C207" s="17" t="s">
        <v>26</v>
      </c>
      <c r="D207" s="21">
        <f>SUM(D195:D206)</f>
        <v>2136.63</v>
      </c>
      <c r="E207" s="19" t="s">
        <v>26</v>
      </c>
      <c r="F207" s="21">
        <f>SUM(F195:F206)</f>
        <v>225</v>
      </c>
      <c r="G207" s="20">
        <f>SUM(G195:G206)</f>
        <v>0</v>
      </c>
      <c r="H207" s="17" t="s">
        <v>26</v>
      </c>
      <c r="I207" s="21">
        <f>SUM(I195:I206)</f>
        <v>225</v>
      </c>
      <c r="J207" s="73">
        <f>SUM(J195:J206)</f>
        <v>2136.63</v>
      </c>
    </row>
    <row r="208" spans="2:10" ht="15.75" thickBot="1"/>
    <row r="209" spans="2:10" ht="55.5" customHeight="1" thickBot="1">
      <c r="B209" s="59" t="s">
        <v>28</v>
      </c>
      <c r="C209" s="170" t="s">
        <v>130</v>
      </c>
      <c r="D209" s="171"/>
      <c r="E209" s="171"/>
      <c r="F209" s="171"/>
      <c r="G209" s="171"/>
      <c r="H209" s="171"/>
      <c r="I209" s="171"/>
      <c r="J209" s="172"/>
    </row>
    <row r="210" spans="2:10" ht="15.75" thickBot="1">
      <c r="B210" s="61">
        <v>1</v>
      </c>
      <c r="C210" s="62">
        <v>2</v>
      </c>
      <c r="D210" s="62">
        <v>3</v>
      </c>
      <c r="E210" s="62">
        <v>4</v>
      </c>
      <c r="F210" s="62">
        <v>5</v>
      </c>
      <c r="G210" s="62">
        <v>6</v>
      </c>
      <c r="H210" s="62">
        <v>7</v>
      </c>
      <c r="I210" s="62">
        <v>8</v>
      </c>
      <c r="J210" s="63">
        <v>9</v>
      </c>
    </row>
    <row r="211" spans="2:10" ht="15.75" thickBot="1">
      <c r="B211" s="134" t="s">
        <v>1</v>
      </c>
      <c r="C211" s="134" t="s">
        <v>15</v>
      </c>
      <c r="D211" s="148" t="s">
        <v>24</v>
      </c>
      <c r="E211" s="142" t="s">
        <v>23</v>
      </c>
      <c r="F211" s="142" t="s">
        <v>22</v>
      </c>
      <c r="G211" s="162" t="s">
        <v>24</v>
      </c>
      <c r="H211" s="152" t="s">
        <v>18</v>
      </c>
      <c r="I211" s="153"/>
      <c r="J211" s="154"/>
    </row>
    <row r="212" spans="2:10" ht="36" thickBot="1">
      <c r="B212" s="135"/>
      <c r="C212" s="176"/>
      <c r="D212" s="149"/>
      <c r="E212" s="143"/>
      <c r="F212" s="143"/>
      <c r="G212" s="163"/>
      <c r="H212" s="22" t="s">
        <v>19</v>
      </c>
      <c r="I212" s="23" t="s">
        <v>20</v>
      </c>
      <c r="J212" s="24" t="s">
        <v>25</v>
      </c>
    </row>
    <row r="213" spans="2:10" ht="15.75">
      <c r="B213" s="55" t="s">
        <v>2</v>
      </c>
      <c r="C213" s="124"/>
      <c r="D213" s="64"/>
      <c r="E213" s="74"/>
      <c r="F213" s="77"/>
      <c r="G213" s="29"/>
      <c r="H213" s="30">
        <f t="shared" ref="H213:H215" si="35">C213+E213</f>
        <v>0</v>
      </c>
      <c r="I213" s="31">
        <f>F213</f>
        <v>0</v>
      </c>
      <c r="J213" s="33">
        <f t="shared" ref="J213:J224" si="36">D213+G213</f>
        <v>0</v>
      </c>
    </row>
    <row r="214" spans="2:10" ht="15.75">
      <c r="B214" s="56" t="s">
        <v>3</v>
      </c>
      <c r="C214" s="65"/>
      <c r="D214" s="78"/>
      <c r="E214" s="75"/>
      <c r="F214" s="78"/>
      <c r="G214" s="38"/>
      <c r="H214" s="39">
        <f t="shared" si="35"/>
        <v>0</v>
      </c>
      <c r="I214" s="40">
        <f t="shared" ref="I214:I224" si="37">F214</f>
        <v>0</v>
      </c>
      <c r="J214" s="71">
        <f t="shared" si="36"/>
        <v>0</v>
      </c>
    </row>
    <row r="215" spans="2:10" ht="15.75">
      <c r="B215" s="56" t="s">
        <v>4</v>
      </c>
      <c r="C215" s="102"/>
      <c r="D215" s="78"/>
      <c r="E215" s="75"/>
      <c r="F215" s="78"/>
      <c r="G215" s="38"/>
      <c r="H215" s="39">
        <f t="shared" si="35"/>
        <v>0</v>
      </c>
      <c r="I215" s="40">
        <f t="shared" si="37"/>
        <v>0</v>
      </c>
      <c r="J215" s="71">
        <f t="shared" si="36"/>
        <v>0</v>
      </c>
    </row>
    <row r="216" spans="2:10" ht="15.75">
      <c r="B216" s="56" t="s">
        <v>5</v>
      </c>
      <c r="C216" s="102"/>
      <c r="D216" s="65"/>
      <c r="E216" s="75"/>
      <c r="F216" s="78"/>
      <c r="G216" s="38"/>
      <c r="H216" s="39">
        <f>D216+E216</f>
        <v>0</v>
      </c>
      <c r="I216" s="40">
        <f t="shared" si="37"/>
        <v>0</v>
      </c>
      <c r="J216" s="71">
        <f t="shared" si="36"/>
        <v>0</v>
      </c>
    </row>
    <row r="217" spans="2:10" ht="15.75">
      <c r="B217" s="56" t="s">
        <v>6</v>
      </c>
      <c r="C217" s="102"/>
      <c r="D217" s="65"/>
      <c r="E217" s="75"/>
      <c r="F217" s="65"/>
      <c r="G217" s="38"/>
      <c r="H217" s="39">
        <f t="shared" ref="H217:H224" si="38">C217+E217</f>
        <v>0</v>
      </c>
      <c r="I217" s="40">
        <f t="shared" si="37"/>
        <v>0</v>
      </c>
      <c r="J217" s="71">
        <f t="shared" si="36"/>
        <v>0</v>
      </c>
    </row>
    <row r="218" spans="2:10" ht="15.75">
      <c r="B218" s="56" t="s">
        <v>7</v>
      </c>
      <c r="C218" s="102">
        <v>1</v>
      </c>
      <c r="D218" s="65">
        <v>950</v>
      </c>
      <c r="E218" s="75"/>
      <c r="F218" s="65"/>
      <c r="G218" s="38"/>
      <c r="H218" s="39">
        <f t="shared" si="38"/>
        <v>1</v>
      </c>
      <c r="I218" s="40">
        <f t="shared" si="37"/>
        <v>0</v>
      </c>
      <c r="J218" s="71">
        <f t="shared" si="36"/>
        <v>950</v>
      </c>
    </row>
    <row r="219" spans="2:10" ht="15.75">
      <c r="B219" s="57" t="s">
        <v>8</v>
      </c>
      <c r="C219" s="102"/>
      <c r="D219" s="65"/>
      <c r="E219" s="75"/>
      <c r="F219" s="65"/>
      <c r="G219" s="38"/>
      <c r="H219" s="39">
        <f t="shared" si="38"/>
        <v>0</v>
      </c>
      <c r="I219" s="40">
        <f t="shared" si="37"/>
        <v>0</v>
      </c>
      <c r="J219" s="71">
        <f t="shared" si="36"/>
        <v>0</v>
      </c>
    </row>
    <row r="220" spans="2:10" ht="15.75">
      <c r="B220" s="56" t="s">
        <v>9</v>
      </c>
      <c r="C220" s="65"/>
      <c r="D220" s="65"/>
      <c r="E220" s="75"/>
      <c r="F220" s="65"/>
      <c r="G220" s="43"/>
      <c r="H220" s="39">
        <f t="shared" si="38"/>
        <v>0</v>
      </c>
      <c r="I220" s="40">
        <f t="shared" si="37"/>
        <v>0</v>
      </c>
      <c r="J220" s="71">
        <f t="shared" si="36"/>
        <v>0</v>
      </c>
    </row>
    <row r="221" spans="2:10" ht="15.75">
      <c r="B221" s="56" t="s">
        <v>10</v>
      </c>
      <c r="C221" s="102"/>
      <c r="D221" s="65"/>
      <c r="E221" s="75"/>
      <c r="F221" s="65"/>
      <c r="G221" s="38"/>
      <c r="H221" s="39">
        <f t="shared" si="38"/>
        <v>0</v>
      </c>
      <c r="I221" s="40">
        <f t="shared" si="37"/>
        <v>0</v>
      </c>
      <c r="J221" s="71">
        <f t="shared" si="36"/>
        <v>0</v>
      </c>
    </row>
    <row r="222" spans="2:10" ht="15.75">
      <c r="B222" s="56" t="s">
        <v>11</v>
      </c>
      <c r="C222" s="102"/>
      <c r="D222" s="65"/>
      <c r="E222" s="75"/>
      <c r="F222" s="65"/>
      <c r="G222" s="38"/>
      <c r="H222" s="39">
        <f t="shared" si="38"/>
        <v>0</v>
      </c>
      <c r="I222" s="40">
        <f t="shared" si="37"/>
        <v>0</v>
      </c>
      <c r="J222" s="71">
        <f t="shared" si="36"/>
        <v>0</v>
      </c>
    </row>
    <row r="223" spans="2:10" ht="16.5" thickBot="1">
      <c r="B223" s="56" t="s">
        <v>12</v>
      </c>
      <c r="C223" s="103">
        <v>11</v>
      </c>
      <c r="D223" s="65">
        <v>3511</v>
      </c>
      <c r="E223" s="75"/>
      <c r="F223" s="65"/>
      <c r="G223" s="43"/>
      <c r="H223" s="39">
        <f t="shared" si="38"/>
        <v>11</v>
      </c>
      <c r="I223" s="40">
        <f t="shared" si="37"/>
        <v>0</v>
      </c>
      <c r="J223" s="71">
        <f t="shared" si="36"/>
        <v>3511</v>
      </c>
    </row>
    <row r="224" spans="2:10" ht="16.5" thickBot="1">
      <c r="B224" s="58" t="s">
        <v>13</v>
      </c>
      <c r="C224" s="103"/>
      <c r="D224" s="65"/>
      <c r="E224" s="76"/>
      <c r="F224" s="65"/>
      <c r="G224" s="50"/>
      <c r="H224" s="51">
        <f t="shared" si="38"/>
        <v>0</v>
      </c>
      <c r="I224" s="52">
        <f t="shared" si="37"/>
        <v>0</v>
      </c>
      <c r="J224" s="72">
        <f t="shared" si="36"/>
        <v>0</v>
      </c>
    </row>
    <row r="225" spans="2:10" ht="15.75" thickBot="1">
      <c r="B225" s="67" t="s">
        <v>14</v>
      </c>
      <c r="C225" s="17" t="s">
        <v>26</v>
      </c>
      <c r="D225" s="21">
        <f>SUM(D213:D224)</f>
        <v>4461</v>
      </c>
      <c r="E225" s="19" t="s">
        <v>26</v>
      </c>
      <c r="F225" s="21">
        <f>SUM(F213:F224)</f>
        <v>0</v>
      </c>
      <c r="G225" s="20">
        <f>SUM(G213:G224)</f>
        <v>0</v>
      </c>
      <c r="H225" s="17" t="s">
        <v>26</v>
      </c>
      <c r="I225" s="21">
        <f>SUM(I213:I224)</f>
        <v>0</v>
      </c>
      <c r="J225" s="73">
        <f>SUM(J213:J224)</f>
        <v>4461</v>
      </c>
    </row>
    <row r="226" spans="2:10" ht="15.75" thickBot="1"/>
    <row r="227" spans="2:10" ht="64.5" customHeight="1" thickBot="1">
      <c r="B227" s="59" t="s">
        <v>28</v>
      </c>
      <c r="C227" s="170" t="s">
        <v>131</v>
      </c>
      <c r="D227" s="171"/>
      <c r="E227" s="171"/>
      <c r="F227" s="171"/>
      <c r="G227" s="171"/>
      <c r="H227" s="171"/>
      <c r="I227" s="171"/>
      <c r="J227" s="172"/>
    </row>
    <row r="228" spans="2:10" ht="15.75" thickBot="1">
      <c r="B228" s="61">
        <v>1</v>
      </c>
      <c r="C228" s="62">
        <v>2</v>
      </c>
      <c r="D228" s="62">
        <v>3</v>
      </c>
      <c r="E228" s="62">
        <v>4</v>
      </c>
      <c r="F228" s="62">
        <v>5</v>
      </c>
      <c r="G228" s="62">
        <v>6</v>
      </c>
      <c r="H228" s="62">
        <v>7</v>
      </c>
      <c r="I228" s="62">
        <v>8</v>
      </c>
      <c r="J228" s="63">
        <v>9</v>
      </c>
    </row>
    <row r="229" spans="2:10" ht="15.75" thickBot="1">
      <c r="B229" s="134" t="s">
        <v>1</v>
      </c>
      <c r="C229" s="134" t="s">
        <v>15</v>
      </c>
      <c r="D229" s="148" t="s">
        <v>24</v>
      </c>
      <c r="E229" s="142" t="s">
        <v>23</v>
      </c>
      <c r="F229" s="142" t="s">
        <v>22</v>
      </c>
      <c r="G229" s="162" t="s">
        <v>24</v>
      </c>
      <c r="H229" s="152" t="s">
        <v>18</v>
      </c>
      <c r="I229" s="153"/>
      <c r="J229" s="154"/>
    </row>
    <row r="230" spans="2:10" ht="36" thickBot="1">
      <c r="B230" s="135"/>
      <c r="C230" s="176"/>
      <c r="D230" s="149"/>
      <c r="E230" s="143"/>
      <c r="F230" s="143"/>
      <c r="G230" s="163"/>
      <c r="H230" s="22" t="s">
        <v>19</v>
      </c>
      <c r="I230" s="23" t="s">
        <v>20</v>
      </c>
      <c r="J230" s="24" t="s">
        <v>25</v>
      </c>
    </row>
    <row r="231" spans="2:10" ht="15.75">
      <c r="B231" s="55" t="s">
        <v>2</v>
      </c>
      <c r="C231" s="124"/>
      <c r="D231" s="64"/>
      <c r="E231" s="74"/>
      <c r="F231" s="77"/>
      <c r="G231" s="29"/>
      <c r="H231" s="30">
        <f t="shared" ref="H231:H233" si="39">C231+E231</f>
        <v>0</v>
      </c>
      <c r="I231" s="31">
        <f>F231</f>
        <v>0</v>
      </c>
      <c r="J231" s="33">
        <f t="shared" ref="J231:J242" si="40">D231+G231</f>
        <v>0</v>
      </c>
    </row>
    <row r="232" spans="2:10" ht="15.75">
      <c r="B232" s="56" t="s">
        <v>3</v>
      </c>
      <c r="C232" s="65"/>
      <c r="D232" s="78"/>
      <c r="E232" s="75"/>
      <c r="F232" s="78"/>
      <c r="G232" s="38"/>
      <c r="H232" s="39">
        <f t="shared" si="39"/>
        <v>0</v>
      </c>
      <c r="I232" s="40">
        <f t="shared" ref="I232:I242" si="41">F232</f>
        <v>0</v>
      </c>
      <c r="J232" s="71">
        <f t="shared" si="40"/>
        <v>0</v>
      </c>
    </row>
    <row r="233" spans="2:10" ht="15.75">
      <c r="B233" s="56" t="s">
        <v>4</v>
      </c>
      <c r="C233" s="102"/>
      <c r="D233" s="78"/>
      <c r="E233" s="75"/>
      <c r="F233" s="78"/>
      <c r="G233" s="38"/>
      <c r="H233" s="39">
        <f t="shared" si="39"/>
        <v>0</v>
      </c>
      <c r="I233" s="40">
        <f t="shared" si="41"/>
        <v>0</v>
      </c>
      <c r="J233" s="71">
        <f t="shared" si="40"/>
        <v>0</v>
      </c>
    </row>
    <row r="234" spans="2:10" ht="15.75">
      <c r="B234" s="56" t="s">
        <v>5</v>
      </c>
      <c r="C234" s="102"/>
      <c r="D234" s="65"/>
      <c r="E234" s="75"/>
      <c r="F234" s="78"/>
      <c r="G234" s="38"/>
      <c r="H234" s="39">
        <f>D234+E234</f>
        <v>0</v>
      </c>
      <c r="I234" s="40">
        <f t="shared" si="41"/>
        <v>0</v>
      </c>
      <c r="J234" s="71">
        <f t="shared" si="40"/>
        <v>0</v>
      </c>
    </row>
    <row r="235" spans="2:10" ht="15.75">
      <c r="B235" s="56" t="s">
        <v>6</v>
      </c>
      <c r="C235" s="102"/>
      <c r="D235" s="65"/>
      <c r="E235" s="75"/>
      <c r="F235" s="65"/>
      <c r="G235" s="38"/>
      <c r="H235" s="39">
        <f t="shared" ref="H235:H242" si="42">C235+E235</f>
        <v>0</v>
      </c>
      <c r="I235" s="40">
        <f t="shared" si="41"/>
        <v>0</v>
      </c>
      <c r="J235" s="71">
        <f t="shared" si="40"/>
        <v>0</v>
      </c>
    </row>
    <row r="236" spans="2:10" ht="15.75">
      <c r="B236" s="56" t="s">
        <v>7</v>
      </c>
      <c r="C236" s="102"/>
      <c r="D236" s="65"/>
      <c r="E236" s="75"/>
      <c r="F236" s="65"/>
      <c r="G236" s="38"/>
      <c r="H236" s="39">
        <f t="shared" si="42"/>
        <v>0</v>
      </c>
      <c r="I236" s="40">
        <f t="shared" si="41"/>
        <v>0</v>
      </c>
      <c r="J236" s="71">
        <f t="shared" si="40"/>
        <v>0</v>
      </c>
    </row>
    <row r="237" spans="2:10" ht="15.75">
      <c r="B237" s="57" t="s">
        <v>8</v>
      </c>
      <c r="C237" s="102">
        <v>4</v>
      </c>
      <c r="D237" s="65">
        <v>6537.64</v>
      </c>
      <c r="E237" s="75">
        <v>2</v>
      </c>
      <c r="F237" s="65">
        <v>1721.82</v>
      </c>
      <c r="G237" s="38"/>
      <c r="H237" s="39">
        <f t="shared" si="42"/>
        <v>6</v>
      </c>
      <c r="I237" s="40">
        <f t="shared" si="41"/>
        <v>1721.82</v>
      </c>
      <c r="J237" s="71">
        <f t="shared" si="40"/>
        <v>6537.64</v>
      </c>
    </row>
    <row r="238" spans="2:10" ht="15.75">
      <c r="B238" s="56" t="s">
        <v>9</v>
      </c>
      <c r="C238" s="65"/>
      <c r="D238" s="65"/>
      <c r="E238" s="75"/>
      <c r="F238" s="65"/>
      <c r="G238" s="43"/>
      <c r="H238" s="39">
        <f t="shared" si="42"/>
        <v>0</v>
      </c>
      <c r="I238" s="40">
        <f t="shared" si="41"/>
        <v>0</v>
      </c>
      <c r="J238" s="71">
        <f t="shared" si="40"/>
        <v>0</v>
      </c>
    </row>
    <row r="239" spans="2:10" ht="15.75">
      <c r="B239" s="56" t="s">
        <v>10</v>
      </c>
      <c r="C239" s="102"/>
      <c r="D239" s="65"/>
      <c r="E239" s="75"/>
      <c r="F239" s="65"/>
      <c r="G239" s="38"/>
      <c r="H239" s="39">
        <f t="shared" si="42"/>
        <v>0</v>
      </c>
      <c r="I239" s="40">
        <f t="shared" si="41"/>
        <v>0</v>
      </c>
      <c r="J239" s="71">
        <f t="shared" si="40"/>
        <v>0</v>
      </c>
    </row>
    <row r="240" spans="2:10" ht="15.75">
      <c r="B240" s="56" t="s">
        <v>11</v>
      </c>
      <c r="C240" s="102"/>
      <c r="D240" s="65"/>
      <c r="E240" s="75"/>
      <c r="F240" s="65"/>
      <c r="G240" s="38"/>
      <c r="H240" s="39">
        <f t="shared" si="42"/>
        <v>0</v>
      </c>
      <c r="I240" s="40">
        <f t="shared" si="41"/>
        <v>0</v>
      </c>
      <c r="J240" s="71">
        <f t="shared" si="40"/>
        <v>0</v>
      </c>
    </row>
    <row r="241" spans="2:10" ht="15.75">
      <c r="B241" s="56" t="s">
        <v>12</v>
      </c>
      <c r="C241" s="102"/>
      <c r="D241" s="65"/>
      <c r="E241" s="75"/>
      <c r="F241" s="65"/>
      <c r="G241" s="43"/>
      <c r="H241" s="39">
        <f t="shared" si="42"/>
        <v>0</v>
      </c>
      <c r="I241" s="40">
        <f t="shared" si="41"/>
        <v>0</v>
      </c>
      <c r="J241" s="71">
        <f t="shared" si="40"/>
        <v>0</v>
      </c>
    </row>
    <row r="242" spans="2:10" ht="16.5" thickBot="1">
      <c r="B242" s="58" t="s">
        <v>13</v>
      </c>
      <c r="C242" s="103"/>
      <c r="D242" s="65"/>
      <c r="E242" s="76"/>
      <c r="F242" s="65"/>
      <c r="G242" s="50"/>
      <c r="H242" s="51">
        <f t="shared" si="42"/>
        <v>0</v>
      </c>
      <c r="I242" s="52">
        <f t="shared" si="41"/>
        <v>0</v>
      </c>
      <c r="J242" s="72">
        <f t="shared" si="40"/>
        <v>0</v>
      </c>
    </row>
    <row r="243" spans="2:10" ht="15.75" thickBot="1">
      <c r="B243" s="67" t="s">
        <v>14</v>
      </c>
      <c r="C243" s="17" t="s">
        <v>26</v>
      </c>
      <c r="D243" s="21">
        <f>SUM(D231:D242)</f>
        <v>6537.64</v>
      </c>
      <c r="E243" s="19" t="s">
        <v>26</v>
      </c>
      <c r="F243" s="21">
        <f>SUM(F231:F242)</f>
        <v>1721.82</v>
      </c>
      <c r="G243" s="20">
        <f>SUM(G231:G242)</f>
        <v>0</v>
      </c>
      <c r="H243" s="17" t="s">
        <v>26</v>
      </c>
      <c r="I243" s="21">
        <f>SUM(I231:I242)</f>
        <v>1721.82</v>
      </c>
      <c r="J243" s="73">
        <f>SUM(J231:J242)</f>
        <v>6537.64</v>
      </c>
    </row>
    <row r="244" spans="2:10" ht="15.75" thickBot="1"/>
    <row r="245" spans="2:10" ht="41.25" customHeight="1" thickBot="1">
      <c r="B245" s="59" t="s">
        <v>28</v>
      </c>
      <c r="C245" s="170" t="s">
        <v>134</v>
      </c>
      <c r="D245" s="171"/>
      <c r="E245" s="171"/>
      <c r="F245" s="171"/>
      <c r="G245" s="171"/>
      <c r="H245" s="171"/>
      <c r="I245" s="171"/>
      <c r="J245" s="172"/>
    </row>
    <row r="246" spans="2:10" ht="15.75" thickBot="1">
      <c r="B246" s="61">
        <v>1</v>
      </c>
      <c r="C246" s="62">
        <v>2</v>
      </c>
      <c r="D246" s="62">
        <v>3</v>
      </c>
      <c r="E246" s="62">
        <v>4</v>
      </c>
      <c r="F246" s="62">
        <v>5</v>
      </c>
      <c r="G246" s="62">
        <v>6</v>
      </c>
      <c r="H246" s="62">
        <v>7</v>
      </c>
      <c r="I246" s="62">
        <v>8</v>
      </c>
      <c r="J246" s="63">
        <v>9</v>
      </c>
    </row>
    <row r="247" spans="2:10" ht="15.75" thickBot="1">
      <c r="B247" s="134" t="s">
        <v>1</v>
      </c>
      <c r="C247" s="134" t="s">
        <v>15</v>
      </c>
      <c r="D247" s="148" t="s">
        <v>24</v>
      </c>
      <c r="E247" s="142" t="s">
        <v>23</v>
      </c>
      <c r="F247" s="142" t="s">
        <v>22</v>
      </c>
      <c r="G247" s="162" t="s">
        <v>24</v>
      </c>
      <c r="H247" s="152" t="s">
        <v>18</v>
      </c>
      <c r="I247" s="153"/>
      <c r="J247" s="154"/>
    </row>
    <row r="248" spans="2:10" ht="36" thickBot="1">
      <c r="B248" s="135"/>
      <c r="C248" s="176"/>
      <c r="D248" s="149"/>
      <c r="E248" s="143"/>
      <c r="F248" s="143"/>
      <c r="G248" s="163"/>
      <c r="H248" s="22" t="s">
        <v>19</v>
      </c>
      <c r="I248" s="23" t="s">
        <v>20</v>
      </c>
      <c r="J248" s="24" t="s">
        <v>25</v>
      </c>
    </row>
    <row r="249" spans="2:10" ht="15.75">
      <c r="B249" s="55" t="s">
        <v>2</v>
      </c>
      <c r="C249" s="124"/>
      <c r="D249" s="64"/>
      <c r="E249" s="74"/>
      <c r="F249" s="77"/>
      <c r="G249" s="29"/>
      <c r="H249" s="30">
        <f t="shared" ref="H249:H251" si="43">C249+E249</f>
        <v>0</v>
      </c>
      <c r="I249" s="31">
        <f>F249</f>
        <v>0</v>
      </c>
      <c r="J249" s="33">
        <f t="shared" ref="J249:J260" si="44">D249+G249</f>
        <v>0</v>
      </c>
    </row>
    <row r="250" spans="2:10" ht="15.75">
      <c r="B250" s="56" t="s">
        <v>3</v>
      </c>
      <c r="C250" s="65"/>
      <c r="D250" s="78"/>
      <c r="E250" s="75"/>
      <c r="F250" s="78"/>
      <c r="G250" s="38"/>
      <c r="H250" s="39">
        <f t="shared" si="43"/>
        <v>0</v>
      </c>
      <c r="I250" s="40">
        <f t="shared" ref="I250:I260" si="45">F250</f>
        <v>0</v>
      </c>
      <c r="J250" s="71">
        <f t="shared" si="44"/>
        <v>0</v>
      </c>
    </row>
    <row r="251" spans="2:10" ht="15.75">
      <c r="B251" s="56" t="s">
        <v>4</v>
      </c>
      <c r="C251" s="102"/>
      <c r="D251" s="78"/>
      <c r="E251" s="75"/>
      <c r="F251" s="78"/>
      <c r="G251" s="38"/>
      <c r="H251" s="39">
        <f t="shared" si="43"/>
        <v>0</v>
      </c>
      <c r="I251" s="40">
        <f t="shared" si="45"/>
        <v>0</v>
      </c>
      <c r="J251" s="71">
        <f t="shared" si="44"/>
        <v>0</v>
      </c>
    </row>
    <row r="252" spans="2:10" ht="15.75">
      <c r="B252" s="56" t="s">
        <v>5</v>
      </c>
      <c r="C252" s="102"/>
      <c r="D252" s="65"/>
      <c r="E252" s="75"/>
      <c r="F252" s="78"/>
      <c r="G252" s="38"/>
      <c r="H252" s="39">
        <f>D252+E252</f>
        <v>0</v>
      </c>
      <c r="I252" s="40">
        <f t="shared" si="45"/>
        <v>0</v>
      </c>
      <c r="J252" s="71">
        <f t="shared" si="44"/>
        <v>0</v>
      </c>
    </row>
    <row r="253" spans="2:10" ht="15.75">
      <c r="B253" s="56" t="s">
        <v>6</v>
      </c>
      <c r="C253" s="102"/>
      <c r="D253" s="65"/>
      <c r="E253" s="75"/>
      <c r="F253" s="65"/>
      <c r="G253" s="38"/>
      <c r="H253" s="39">
        <f t="shared" ref="H253:H260" si="46">C253+E253</f>
        <v>0</v>
      </c>
      <c r="I253" s="40">
        <f t="shared" si="45"/>
        <v>0</v>
      </c>
      <c r="J253" s="71">
        <f t="shared" si="44"/>
        <v>0</v>
      </c>
    </row>
    <row r="254" spans="2:10" ht="15.75">
      <c r="B254" s="56" t="s">
        <v>7</v>
      </c>
      <c r="C254" s="102"/>
      <c r="D254" s="65"/>
      <c r="E254" s="75"/>
      <c r="F254" s="65"/>
      <c r="G254" s="38"/>
      <c r="H254" s="39">
        <f t="shared" si="46"/>
        <v>0</v>
      </c>
      <c r="I254" s="40">
        <f t="shared" si="45"/>
        <v>0</v>
      </c>
      <c r="J254" s="71">
        <f t="shared" si="44"/>
        <v>0</v>
      </c>
    </row>
    <row r="255" spans="2:10" ht="15.75">
      <c r="B255" s="57" t="s">
        <v>8</v>
      </c>
      <c r="C255" s="102">
        <v>3</v>
      </c>
      <c r="D255" s="65">
        <v>1677.9</v>
      </c>
      <c r="E255" s="75"/>
      <c r="F255" s="65"/>
      <c r="G255" s="38"/>
      <c r="H255" s="39">
        <f t="shared" si="46"/>
        <v>3</v>
      </c>
      <c r="I255" s="40">
        <f t="shared" si="45"/>
        <v>0</v>
      </c>
      <c r="J255" s="71">
        <f t="shared" si="44"/>
        <v>1677.9</v>
      </c>
    </row>
    <row r="256" spans="2:10" ht="15.75">
      <c r="B256" s="56" t="s">
        <v>9</v>
      </c>
      <c r="C256" s="65"/>
      <c r="D256" s="65"/>
      <c r="E256" s="75"/>
      <c r="F256" s="65"/>
      <c r="G256" s="43"/>
      <c r="H256" s="39">
        <f t="shared" si="46"/>
        <v>0</v>
      </c>
      <c r="I256" s="40">
        <f t="shared" si="45"/>
        <v>0</v>
      </c>
      <c r="J256" s="71">
        <f t="shared" si="44"/>
        <v>0</v>
      </c>
    </row>
    <row r="257" spans="2:10" ht="15.75">
      <c r="B257" s="56" t="s">
        <v>10</v>
      </c>
      <c r="C257" s="102"/>
      <c r="D257" s="65"/>
      <c r="E257" s="75"/>
      <c r="F257" s="65"/>
      <c r="G257" s="38"/>
      <c r="H257" s="39">
        <f t="shared" si="46"/>
        <v>0</v>
      </c>
      <c r="I257" s="40">
        <f t="shared" si="45"/>
        <v>0</v>
      </c>
      <c r="J257" s="71">
        <f t="shared" si="44"/>
        <v>0</v>
      </c>
    </row>
    <row r="258" spans="2:10" ht="15.75">
      <c r="B258" s="56" t="s">
        <v>11</v>
      </c>
      <c r="C258" s="102"/>
      <c r="D258" s="65"/>
      <c r="E258" s="75"/>
      <c r="F258" s="65"/>
      <c r="G258" s="38"/>
      <c r="H258" s="39">
        <f t="shared" si="46"/>
        <v>0</v>
      </c>
      <c r="I258" s="40">
        <f t="shared" si="45"/>
        <v>0</v>
      </c>
      <c r="J258" s="71">
        <f t="shared" si="44"/>
        <v>0</v>
      </c>
    </row>
    <row r="259" spans="2:10" ht="15.75">
      <c r="B259" s="56" t="s">
        <v>12</v>
      </c>
      <c r="C259" s="102">
        <v>7</v>
      </c>
      <c r="D259" s="65">
        <v>6689</v>
      </c>
      <c r="E259" s="75">
        <v>1</v>
      </c>
      <c r="F259" s="65">
        <v>504.12</v>
      </c>
      <c r="G259" s="43"/>
      <c r="H259" s="39">
        <f t="shared" si="46"/>
        <v>8</v>
      </c>
      <c r="I259" s="40">
        <f t="shared" si="45"/>
        <v>504.12</v>
      </c>
      <c r="J259" s="71">
        <f t="shared" si="44"/>
        <v>6689</v>
      </c>
    </row>
    <row r="260" spans="2:10" ht="16.5" thickBot="1">
      <c r="B260" s="58" t="s">
        <v>13</v>
      </c>
      <c r="C260" s="103"/>
      <c r="D260" s="65"/>
      <c r="E260" s="76"/>
      <c r="F260" s="65"/>
      <c r="G260" s="50"/>
      <c r="H260" s="51">
        <f t="shared" si="46"/>
        <v>0</v>
      </c>
      <c r="I260" s="52">
        <f t="shared" si="45"/>
        <v>0</v>
      </c>
      <c r="J260" s="72">
        <f t="shared" si="44"/>
        <v>0</v>
      </c>
    </row>
    <row r="261" spans="2:10" ht="15.75" thickBot="1">
      <c r="B261" s="67" t="s">
        <v>14</v>
      </c>
      <c r="C261" s="17" t="s">
        <v>26</v>
      </c>
      <c r="D261" s="21">
        <f>SUM(D249:D260)</f>
        <v>8366.9</v>
      </c>
      <c r="E261" s="19" t="s">
        <v>26</v>
      </c>
      <c r="F261" s="21">
        <f>SUM(F249:F260)</f>
        <v>504.12</v>
      </c>
      <c r="G261" s="20">
        <f>SUM(G249:G260)</f>
        <v>0</v>
      </c>
      <c r="H261" s="17" t="s">
        <v>26</v>
      </c>
      <c r="I261" s="21">
        <f>SUM(I249:I260)</f>
        <v>504.12</v>
      </c>
      <c r="J261" s="73">
        <f>SUM(J249:J260)</f>
        <v>8366.9</v>
      </c>
    </row>
    <row r="262" spans="2:10" ht="15.75" thickBot="1"/>
    <row r="263" spans="2:10" ht="55.5" customHeight="1" thickBot="1">
      <c r="B263" s="59" t="s">
        <v>28</v>
      </c>
      <c r="C263" s="170" t="s">
        <v>132</v>
      </c>
      <c r="D263" s="171"/>
      <c r="E263" s="171"/>
      <c r="F263" s="171"/>
      <c r="G263" s="171"/>
      <c r="H263" s="171"/>
      <c r="I263" s="171"/>
      <c r="J263" s="172"/>
    </row>
    <row r="264" spans="2:10" ht="15.75" thickBot="1">
      <c r="B264" s="61">
        <v>1</v>
      </c>
      <c r="C264" s="62">
        <v>2</v>
      </c>
      <c r="D264" s="62">
        <v>3</v>
      </c>
      <c r="E264" s="62">
        <v>4</v>
      </c>
      <c r="F264" s="62">
        <v>5</v>
      </c>
      <c r="G264" s="62">
        <v>6</v>
      </c>
      <c r="H264" s="62">
        <v>7</v>
      </c>
      <c r="I264" s="62">
        <v>8</v>
      </c>
      <c r="J264" s="63">
        <v>9</v>
      </c>
    </row>
    <row r="265" spans="2:10" ht="15.75" thickBot="1">
      <c r="B265" s="134" t="s">
        <v>1</v>
      </c>
      <c r="C265" s="134" t="s">
        <v>15</v>
      </c>
      <c r="D265" s="148" t="s">
        <v>24</v>
      </c>
      <c r="E265" s="142" t="s">
        <v>23</v>
      </c>
      <c r="F265" s="142" t="s">
        <v>22</v>
      </c>
      <c r="G265" s="162" t="s">
        <v>24</v>
      </c>
      <c r="H265" s="152" t="s">
        <v>18</v>
      </c>
      <c r="I265" s="153"/>
      <c r="J265" s="154"/>
    </row>
    <row r="266" spans="2:10" ht="36" thickBot="1">
      <c r="B266" s="135"/>
      <c r="C266" s="176"/>
      <c r="D266" s="149"/>
      <c r="E266" s="143"/>
      <c r="F266" s="143"/>
      <c r="G266" s="163"/>
      <c r="H266" s="22" t="s">
        <v>19</v>
      </c>
      <c r="I266" s="23" t="s">
        <v>20</v>
      </c>
      <c r="J266" s="24" t="s">
        <v>25</v>
      </c>
    </row>
    <row r="267" spans="2:10" ht="15.75">
      <c r="B267" s="55" t="s">
        <v>2</v>
      </c>
      <c r="C267" s="124"/>
      <c r="D267" s="64"/>
      <c r="E267" s="74"/>
      <c r="F267" s="77"/>
      <c r="G267" s="29"/>
      <c r="H267" s="30">
        <f t="shared" ref="H267:H269" si="47">C267+E267</f>
        <v>0</v>
      </c>
      <c r="I267" s="31">
        <f>F267</f>
        <v>0</v>
      </c>
      <c r="J267" s="33">
        <f t="shared" ref="J267:J278" si="48">D267+G267</f>
        <v>0</v>
      </c>
    </row>
    <row r="268" spans="2:10" ht="15.75">
      <c r="B268" s="56" t="s">
        <v>3</v>
      </c>
      <c r="C268" s="65"/>
      <c r="D268" s="78"/>
      <c r="E268" s="75"/>
      <c r="F268" s="78"/>
      <c r="G268" s="38"/>
      <c r="H268" s="39">
        <f t="shared" si="47"/>
        <v>0</v>
      </c>
      <c r="I268" s="40">
        <f t="shared" ref="I268:I278" si="49">F268</f>
        <v>0</v>
      </c>
      <c r="J268" s="71">
        <f t="shared" si="48"/>
        <v>0</v>
      </c>
    </row>
    <row r="269" spans="2:10" ht="15.75">
      <c r="B269" s="56" t="s">
        <v>4</v>
      </c>
      <c r="C269" s="102"/>
      <c r="D269" s="78"/>
      <c r="E269" s="75"/>
      <c r="F269" s="78"/>
      <c r="G269" s="38"/>
      <c r="H269" s="39">
        <f t="shared" si="47"/>
        <v>0</v>
      </c>
      <c r="I269" s="40">
        <f t="shared" si="49"/>
        <v>0</v>
      </c>
      <c r="J269" s="71">
        <f t="shared" si="48"/>
        <v>0</v>
      </c>
    </row>
    <row r="270" spans="2:10" ht="15.75">
      <c r="B270" s="56" t="s">
        <v>5</v>
      </c>
      <c r="C270" s="102"/>
      <c r="D270" s="65"/>
      <c r="E270" s="75"/>
      <c r="F270" s="78"/>
      <c r="G270" s="38"/>
      <c r="H270" s="39">
        <f>D270+E270</f>
        <v>0</v>
      </c>
      <c r="I270" s="40">
        <f t="shared" si="49"/>
        <v>0</v>
      </c>
      <c r="J270" s="71">
        <f t="shared" si="48"/>
        <v>0</v>
      </c>
    </row>
    <row r="271" spans="2:10" ht="15.75">
      <c r="B271" s="56" t="s">
        <v>6</v>
      </c>
      <c r="C271" s="102"/>
      <c r="D271" s="65"/>
      <c r="E271" s="75"/>
      <c r="F271" s="65"/>
      <c r="G271" s="38"/>
      <c r="H271" s="39">
        <f t="shared" ref="H271:H278" si="50">C271+E271</f>
        <v>0</v>
      </c>
      <c r="I271" s="40">
        <f t="shared" si="49"/>
        <v>0</v>
      </c>
      <c r="J271" s="71">
        <f t="shared" si="48"/>
        <v>0</v>
      </c>
    </row>
    <row r="272" spans="2:10" ht="15.75">
      <c r="B272" s="56" t="s">
        <v>7</v>
      </c>
      <c r="C272" s="102"/>
      <c r="D272" s="65"/>
      <c r="E272" s="75"/>
      <c r="F272" s="65"/>
      <c r="G272" s="38"/>
      <c r="H272" s="39">
        <f t="shared" si="50"/>
        <v>0</v>
      </c>
      <c r="I272" s="40">
        <f t="shared" si="49"/>
        <v>0</v>
      </c>
      <c r="J272" s="71">
        <f t="shared" si="48"/>
        <v>0</v>
      </c>
    </row>
    <row r="273" spans="2:10" ht="15.75">
      <c r="B273" s="57" t="s">
        <v>8</v>
      </c>
      <c r="C273" s="102">
        <v>1</v>
      </c>
      <c r="D273" s="102">
        <v>1735.56</v>
      </c>
      <c r="E273" s="75"/>
      <c r="F273" s="65"/>
      <c r="G273" s="38"/>
      <c r="H273" s="39">
        <f t="shared" si="50"/>
        <v>1</v>
      </c>
      <c r="I273" s="40">
        <f t="shared" si="49"/>
        <v>0</v>
      </c>
      <c r="J273" s="71">
        <f t="shared" si="48"/>
        <v>1735.56</v>
      </c>
    </row>
    <row r="274" spans="2:10" ht="15.75">
      <c r="B274" s="56" t="s">
        <v>9</v>
      </c>
      <c r="C274" s="65"/>
      <c r="D274" s="65"/>
      <c r="E274" s="75"/>
      <c r="F274" s="65"/>
      <c r="G274" s="43"/>
      <c r="H274" s="39">
        <f t="shared" si="50"/>
        <v>0</v>
      </c>
      <c r="I274" s="40">
        <f t="shared" si="49"/>
        <v>0</v>
      </c>
      <c r="J274" s="71">
        <f t="shared" si="48"/>
        <v>0</v>
      </c>
    </row>
    <row r="275" spans="2:10" ht="15.75">
      <c r="B275" s="56" t="s">
        <v>10</v>
      </c>
      <c r="C275" s="102"/>
      <c r="D275" s="65"/>
      <c r="E275" s="75"/>
      <c r="F275" s="65"/>
      <c r="G275" s="38"/>
      <c r="H275" s="39">
        <f t="shared" si="50"/>
        <v>0</v>
      </c>
      <c r="I275" s="40">
        <f t="shared" si="49"/>
        <v>0</v>
      </c>
      <c r="J275" s="71">
        <f t="shared" si="48"/>
        <v>0</v>
      </c>
    </row>
    <row r="276" spans="2:10" ht="15.75">
      <c r="B276" s="56" t="s">
        <v>11</v>
      </c>
      <c r="C276" s="102"/>
      <c r="D276" s="65"/>
      <c r="E276" s="75"/>
      <c r="F276" s="65"/>
      <c r="G276" s="38"/>
      <c r="H276" s="39">
        <f t="shared" si="50"/>
        <v>0</v>
      </c>
      <c r="I276" s="40">
        <f t="shared" si="49"/>
        <v>0</v>
      </c>
      <c r="J276" s="71">
        <f t="shared" si="48"/>
        <v>0</v>
      </c>
    </row>
    <row r="277" spans="2:10" ht="15.75">
      <c r="B277" s="56" t="s">
        <v>12</v>
      </c>
      <c r="C277" s="102"/>
      <c r="D277" s="65"/>
      <c r="E277" s="75"/>
      <c r="F277" s="65"/>
      <c r="G277" s="43"/>
      <c r="H277" s="39">
        <f t="shared" si="50"/>
        <v>0</v>
      </c>
      <c r="I277" s="40">
        <f t="shared" si="49"/>
        <v>0</v>
      </c>
      <c r="J277" s="71">
        <f t="shared" si="48"/>
        <v>0</v>
      </c>
    </row>
    <row r="278" spans="2:10" ht="16.5" thickBot="1">
      <c r="B278" s="58" t="s">
        <v>13</v>
      </c>
      <c r="C278" s="103"/>
      <c r="D278" s="65"/>
      <c r="E278" s="76"/>
      <c r="F278" s="65"/>
      <c r="G278" s="50"/>
      <c r="H278" s="51">
        <f t="shared" si="50"/>
        <v>0</v>
      </c>
      <c r="I278" s="52">
        <f t="shared" si="49"/>
        <v>0</v>
      </c>
      <c r="J278" s="72">
        <f t="shared" si="48"/>
        <v>0</v>
      </c>
    </row>
    <row r="279" spans="2:10" ht="15.75" thickBot="1">
      <c r="B279" s="67" t="s">
        <v>14</v>
      </c>
      <c r="C279" s="17" t="s">
        <v>26</v>
      </c>
      <c r="D279" s="21">
        <f>SUM(D267:D278)</f>
        <v>1735.56</v>
      </c>
      <c r="E279" s="19" t="s">
        <v>26</v>
      </c>
      <c r="F279" s="21">
        <f>SUM(F267:F278)</f>
        <v>0</v>
      </c>
      <c r="G279" s="20">
        <f>SUM(G267:G278)</f>
        <v>0</v>
      </c>
      <c r="H279" s="17" t="s">
        <v>26</v>
      </c>
      <c r="I279" s="21">
        <f>SUM(I267:I278)</f>
        <v>0</v>
      </c>
      <c r="J279" s="73">
        <f>SUM(J267:J278)</f>
        <v>1735.56</v>
      </c>
    </row>
    <row r="280" spans="2:10" ht="15.75" thickBot="1"/>
    <row r="281" spans="2:10" ht="48" customHeight="1" thickBot="1">
      <c r="B281" s="59" t="s">
        <v>28</v>
      </c>
      <c r="C281" s="170" t="s">
        <v>133</v>
      </c>
      <c r="D281" s="171"/>
      <c r="E281" s="171"/>
      <c r="F281" s="171"/>
      <c r="G281" s="171"/>
      <c r="H281" s="171"/>
      <c r="I281" s="171"/>
      <c r="J281" s="172"/>
    </row>
    <row r="282" spans="2:10" ht="15.75" thickBot="1">
      <c r="B282" s="61">
        <v>1</v>
      </c>
      <c r="C282" s="62">
        <v>2</v>
      </c>
      <c r="D282" s="62">
        <v>3</v>
      </c>
      <c r="E282" s="62">
        <v>4</v>
      </c>
      <c r="F282" s="62">
        <v>5</v>
      </c>
      <c r="G282" s="62">
        <v>6</v>
      </c>
      <c r="H282" s="62">
        <v>7</v>
      </c>
      <c r="I282" s="62">
        <v>8</v>
      </c>
      <c r="J282" s="63">
        <v>9</v>
      </c>
    </row>
    <row r="283" spans="2:10" ht="15.75" thickBot="1">
      <c r="B283" s="134" t="s">
        <v>1</v>
      </c>
      <c r="C283" s="134" t="s">
        <v>15</v>
      </c>
      <c r="D283" s="148" t="s">
        <v>24</v>
      </c>
      <c r="E283" s="142" t="s">
        <v>23</v>
      </c>
      <c r="F283" s="142" t="s">
        <v>22</v>
      </c>
      <c r="G283" s="162" t="s">
        <v>24</v>
      </c>
      <c r="H283" s="152" t="s">
        <v>18</v>
      </c>
      <c r="I283" s="153"/>
      <c r="J283" s="154"/>
    </row>
    <row r="284" spans="2:10" ht="36" thickBot="1">
      <c r="B284" s="135"/>
      <c r="C284" s="176"/>
      <c r="D284" s="149"/>
      <c r="E284" s="143"/>
      <c r="F284" s="143"/>
      <c r="G284" s="163"/>
      <c r="H284" s="22" t="s">
        <v>19</v>
      </c>
      <c r="I284" s="23" t="s">
        <v>20</v>
      </c>
      <c r="J284" s="24" t="s">
        <v>25</v>
      </c>
    </row>
    <row r="285" spans="2:10" ht="15.75">
      <c r="B285" s="55" t="s">
        <v>2</v>
      </c>
      <c r="C285" s="124"/>
      <c r="D285" s="64"/>
      <c r="E285" s="74"/>
      <c r="F285" s="77"/>
      <c r="G285" s="29"/>
      <c r="H285" s="30">
        <f t="shared" ref="H285:H287" si="51">C285+E285</f>
        <v>0</v>
      </c>
      <c r="I285" s="31">
        <f>F285</f>
        <v>0</v>
      </c>
      <c r="J285" s="33">
        <f t="shared" ref="J285:J296" si="52">D285+G285</f>
        <v>0</v>
      </c>
    </row>
    <row r="286" spans="2:10" ht="15.75">
      <c r="B286" s="56" t="s">
        <v>3</v>
      </c>
      <c r="C286" s="65"/>
      <c r="D286" s="78"/>
      <c r="E286" s="75"/>
      <c r="F286" s="78"/>
      <c r="G286" s="38"/>
      <c r="H286" s="39">
        <f t="shared" si="51"/>
        <v>0</v>
      </c>
      <c r="I286" s="40">
        <f t="shared" ref="I286:I296" si="53">F286</f>
        <v>0</v>
      </c>
      <c r="J286" s="71">
        <f t="shared" si="52"/>
        <v>0</v>
      </c>
    </row>
    <row r="287" spans="2:10" ht="15.75">
      <c r="B287" s="56" t="s">
        <v>4</v>
      </c>
      <c r="C287" s="102"/>
      <c r="D287" s="78"/>
      <c r="E287" s="75"/>
      <c r="F287" s="78"/>
      <c r="G287" s="38"/>
      <c r="H287" s="39">
        <f t="shared" si="51"/>
        <v>0</v>
      </c>
      <c r="I287" s="40">
        <f t="shared" si="53"/>
        <v>0</v>
      </c>
      <c r="J287" s="71">
        <f t="shared" si="52"/>
        <v>0</v>
      </c>
    </row>
    <row r="288" spans="2:10" ht="15.75">
      <c r="B288" s="56" t="s">
        <v>5</v>
      </c>
      <c r="C288" s="102"/>
      <c r="D288" s="65"/>
      <c r="E288" s="75"/>
      <c r="F288" s="78"/>
      <c r="G288" s="38"/>
      <c r="H288" s="39">
        <f>D288+E288</f>
        <v>0</v>
      </c>
      <c r="I288" s="40">
        <f t="shared" si="53"/>
        <v>0</v>
      </c>
      <c r="J288" s="71">
        <f t="shared" si="52"/>
        <v>0</v>
      </c>
    </row>
    <row r="289" spans="2:10" ht="15.75">
      <c r="B289" s="56" t="s">
        <v>6</v>
      </c>
      <c r="C289" s="102"/>
      <c r="D289" s="65"/>
      <c r="E289" s="75"/>
      <c r="F289" s="65"/>
      <c r="G289" s="38"/>
      <c r="H289" s="39">
        <f t="shared" ref="H289:H296" si="54">C289+E289</f>
        <v>0</v>
      </c>
      <c r="I289" s="40">
        <f t="shared" si="53"/>
        <v>0</v>
      </c>
      <c r="J289" s="71">
        <f t="shared" si="52"/>
        <v>0</v>
      </c>
    </row>
    <row r="290" spans="2:10" ht="15.75">
      <c r="B290" s="56" t="s">
        <v>7</v>
      </c>
      <c r="C290" s="102"/>
      <c r="D290" s="65"/>
      <c r="E290" s="75"/>
      <c r="F290" s="65"/>
      <c r="G290" s="38"/>
      <c r="H290" s="39">
        <f t="shared" si="54"/>
        <v>0</v>
      </c>
      <c r="I290" s="40">
        <f t="shared" si="53"/>
        <v>0</v>
      </c>
      <c r="J290" s="71">
        <f t="shared" si="52"/>
        <v>0</v>
      </c>
    </row>
    <row r="291" spans="2:10" ht="15.75">
      <c r="B291" s="57" t="s">
        <v>8</v>
      </c>
      <c r="C291" s="102">
        <v>3</v>
      </c>
      <c r="D291" s="65">
        <v>1687.8</v>
      </c>
      <c r="E291" s="75">
        <v>2</v>
      </c>
      <c r="F291" s="65">
        <v>1721.82</v>
      </c>
      <c r="G291" s="38"/>
      <c r="H291" s="39">
        <f t="shared" si="54"/>
        <v>5</v>
      </c>
      <c r="I291" s="40">
        <f t="shared" si="53"/>
        <v>1721.82</v>
      </c>
      <c r="J291" s="71">
        <f t="shared" si="52"/>
        <v>1687.8</v>
      </c>
    </row>
    <row r="292" spans="2:10" ht="15.75">
      <c r="B292" s="56" t="s">
        <v>9</v>
      </c>
      <c r="C292" s="65"/>
      <c r="D292" s="65"/>
      <c r="E292" s="75"/>
      <c r="F292" s="65"/>
      <c r="G292" s="43"/>
      <c r="H292" s="39">
        <f t="shared" si="54"/>
        <v>0</v>
      </c>
      <c r="I292" s="40">
        <f t="shared" si="53"/>
        <v>0</v>
      </c>
      <c r="J292" s="71">
        <f t="shared" si="52"/>
        <v>0</v>
      </c>
    </row>
    <row r="293" spans="2:10" ht="15.75">
      <c r="B293" s="56" t="s">
        <v>10</v>
      </c>
      <c r="C293" s="102"/>
      <c r="D293" s="65"/>
      <c r="E293" s="75"/>
      <c r="F293" s="65"/>
      <c r="G293" s="38"/>
      <c r="H293" s="39">
        <f t="shared" si="54"/>
        <v>0</v>
      </c>
      <c r="I293" s="40">
        <f t="shared" si="53"/>
        <v>0</v>
      </c>
      <c r="J293" s="71">
        <f t="shared" si="52"/>
        <v>0</v>
      </c>
    </row>
    <row r="294" spans="2:10" ht="15.75">
      <c r="B294" s="56" t="s">
        <v>11</v>
      </c>
      <c r="C294" s="102">
        <v>7</v>
      </c>
      <c r="D294" s="65">
        <v>3351.19</v>
      </c>
      <c r="E294" s="75"/>
      <c r="F294" s="65"/>
      <c r="G294" s="38"/>
      <c r="H294" s="39">
        <f t="shared" si="54"/>
        <v>7</v>
      </c>
      <c r="I294" s="40">
        <f t="shared" si="53"/>
        <v>0</v>
      </c>
      <c r="J294" s="71">
        <f t="shared" si="52"/>
        <v>3351.19</v>
      </c>
    </row>
    <row r="295" spans="2:10" ht="15.75">
      <c r="B295" s="56" t="s">
        <v>12</v>
      </c>
      <c r="C295" s="102">
        <v>10</v>
      </c>
      <c r="D295" s="65">
        <v>6139</v>
      </c>
      <c r="E295" s="75">
        <v>3</v>
      </c>
      <c r="F295" s="65">
        <v>1280</v>
      </c>
      <c r="G295" s="43"/>
      <c r="H295" s="39">
        <f t="shared" si="54"/>
        <v>13</v>
      </c>
      <c r="I295" s="40">
        <f t="shared" si="53"/>
        <v>1280</v>
      </c>
      <c r="J295" s="71">
        <f t="shared" si="52"/>
        <v>6139</v>
      </c>
    </row>
    <row r="296" spans="2:10" ht="16.5" thickBot="1">
      <c r="B296" s="58" t="s">
        <v>13</v>
      </c>
      <c r="C296" s="103"/>
      <c r="D296" s="65"/>
      <c r="E296" s="76"/>
      <c r="F296" s="65"/>
      <c r="G296" s="50"/>
      <c r="H296" s="51">
        <f t="shared" si="54"/>
        <v>0</v>
      </c>
      <c r="I296" s="52">
        <f t="shared" si="53"/>
        <v>0</v>
      </c>
      <c r="J296" s="72">
        <f t="shared" si="52"/>
        <v>0</v>
      </c>
    </row>
    <row r="297" spans="2:10" ht="15.75" thickBot="1">
      <c r="B297" s="67" t="s">
        <v>14</v>
      </c>
      <c r="C297" s="17" t="s">
        <v>26</v>
      </c>
      <c r="D297" s="21">
        <f>SUM(D285:D296)</f>
        <v>11177.99</v>
      </c>
      <c r="E297" s="19" t="s">
        <v>26</v>
      </c>
      <c r="F297" s="21">
        <f>SUM(F285:F296)</f>
        <v>3001.8199999999997</v>
      </c>
      <c r="G297" s="20">
        <f>SUM(G285:G296)</f>
        <v>0</v>
      </c>
      <c r="H297" s="17" t="s">
        <v>26</v>
      </c>
      <c r="I297" s="21">
        <f>SUM(I285:I296)</f>
        <v>3001.8199999999997</v>
      </c>
      <c r="J297" s="73">
        <f>SUM(J285:J296)</f>
        <v>11177.99</v>
      </c>
    </row>
    <row r="299" spans="2:10" ht="15.75" thickBot="1"/>
    <row r="300" spans="2:10" ht="68.25" customHeight="1" thickBot="1">
      <c r="B300" s="59" t="s">
        <v>28</v>
      </c>
      <c r="C300" s="170" t="s">
        <v>139</v>
      </c>
      <c r="D300" s="171"/>
      <c r="E300" s="171"/>
      <c r="F300" s="171"/>
      <c r="G300" s="171"/>
      <c r="H300" s="171"/>
      <c r="I300" s="171"/>
      <c r="J300" s="172"/>
    </row>
    <row r="301" spans="2:10" ht="15.75" thickBot="1">
      <c r="B301" s="61">
        <v>1</v>
      </c>
      <c r="C301" s="62">
        <v>2</v>
      </c>
      <c r="D301" s="62">
        <v>3</v>
      </c>
      <c r="E301" s="62">
        <v>4</v>
      </c>
      <c r="F301" s="62">
        <v>5</v>
      </c>
      <c r="G301" s="62">
        <v>6</v>
      </c>
      <c r="H301" s="62">
        <v>7</v>
      </c>
      <c r="I301" s="62">
        <v>8</v>
      </c>
      <c r="J301" s="63">
        <v>9</v>
      </c>
    </row>
    <row r="302" spans="2:10" ht="15.75" thickBot="1">
      <c r="B302" s="134" t="s">
        <v>1</v>
      </c>
      <c r="C302" s="134" t="s">
        <v>15</v>
      </c>
      <c r="D302" s="148" t="s">
        <v>24</v>
      </c>
      <c r="E302" s="142" t="s">
        <v>23</v>
      </c>
      <c r="F302" s="142" t="s">
        <v>22</v>
      </c>
      <c r="G302" s="162" t="s">
        <v>24</v>
      </c>
      <c r="H302" s="152" t="s">
        <v>18</v>
      </c>
      <c r="I302" s="153"/>
      <c r="J302" s="154"/>
    </row>
    <row r="303" spans="2:10" ht="36" thickBot="1">
      <c r="B303" s="135"/>
      <c r="C303" s="176"/>
      <c r="D303" s="149"/>
      <c r="E303" s="143"/>
      <c r="F303" s="143"/>
      <c r="G303" s="163"/>
      <c r="H303" s="22" t="s">
        <v>19</v>
      </c>
      <c r="I303" s="23" t="s">
        <v>20</v>
      </c>
      <c r="J303" s="24" t="s">
        <v>25</v>
      </c>
    </row>
    <row r="304" spans="2:10" ht="15.75">
      <c r="B304" s="55" t="s">
        <v>2</v>
      </c>
      <c r="C304" s="124"/>
      <c r="D304" s="64"/>
      <c r="E304" s="74"/>
      <c r="F304" s="77"/>
      <c r="G304" s="29"/>
      <c r="H304" s="30">
        <f t="shared" ref="H304:H306" si="55">C304+E304</f>
        <v>0</v>
      </c>
      <c r="I304" s="31">
        <f>F304</f>
        <v>0</v>
      </c>
      <c r="J304" s="33">
        <f t="shared" ref="J304:J315" si="56">D304+G304</f>
        <v>0</v>
      </c>
    </row>
    <row r="305" spans="2:10" ht="15.75">
      <c r="B305" s="56" t="s">
        <v>3</v>
      </c>
      <c r="C305" s="65"/>
      <c r="D305" s="78"/>
      <c r="E305" s="75"/>
      <c r="F305" s="78"/>
      <c r="G305" s="38"/>
      <c r="H305" s="39">
        <f t="shared" si="55"/>
        <v>0</v>
      </c>
      <c r="I305" s="40">
        <f t="shared" ref="I305:I315" si="57">F305</f>
        <v>0</v>
      </c>
      <c r="J305" s="71">
        <f t="shared" si="56"/>
        <v>0</v>
      </c>
    </row>
    <row r="306" spans="2:10" ht="15.75">
      <c r="B306" s="56" t="s">
        <v>4</v>
      </c>
      <c r="C306" s="102"/>
      <c r="D306" s="78"/>
      <c r="E306" s="75"/>
      <c r="F306" s="78"/>
      <c r="G306" s="38"/>
      <c r="H306" s="39">
        <f t="shared" si="55"/>
        <v>0</v>
      </c>
      <c r="I306" s="40">
        <f t="shared" si="57"/>
        <v>0</v>
      </c>
      <c r="J306" s="71">
        <f t="shared" si="56"/>
        <v>0</v>
      </c>
    </row>
    <row r="307" spans="2:10" ht="15.75">
      <c r="B307" s="56" t="s">
        <v>5</v>
      </c>
      <c r="C307" s="102"/>
      <c r="D307" s="65"/>
      <c r="E307" s="75"/>
      <c r="F307" s="78"/>
      <c r="G307" s="38"/>
      <c r="H307" s="39">
        <f>D307+E307</f>
        <v>0</v>
      </c>
      <c r="I307" s="40">
        <f t="shared" si="57"/>
        <v>0</v>
      </c>
      <c r="J307" s="71">
        <f t="shared" si="56"/>
        <v>0</v>
      </c>
    </row>
    <row r="308" spans="2:10" ht="15.75">
      <c r="B308" s="56" t="s">
        <v>6</v>
      </c>
      <c r="C308" s="102"/>
      <c r="D308" s="65"/>
      <c r="E308" s="75"/>
      <c r="F308" s="65"/>
      <c r="G308" s="38"/>
      <c r="H308" s="39">
        <f t="shared" ref="H308:H315" si="58">C308+E308</f>
        <v>0</v>
      </c>
      <c r="I308" s="40">
        <f t="shared" si="57"/>
        <v>0</v>
      </c>
      <c r="J308" s="71">
        <f t="shared" si="56"/>
        <v>0</v>
      </c>
    </row>
    <row r="309" spans="2:10" ht="15.75">
      <c r="B309" s="56" t="s">
        <v>7</v>
      </c>
      <c r="C309" s="102"/>
      <c r="D309" s="65"/>
      <c r="E309" s="75"/>
      <c r="F309" s="65"/>
      <c r="G309" s="38"/>
      <c r="H309" s="39">
        <f t="shared" si="58"/>
        <v>0</v>
      </c>
      <c r="I309" s="40">
        <f t="shared" si="57"/>
        <v>0</v>
      </c>
      <c r="J309" s="71">
        <f t="shared" si="56"/>
        <v>0</v>
      </c>
    </row>
    <row r="310" spans="2:10" ht="15.75">
      <c r="B310" s="57" t="s">
        <v>8</v>
      </c>
      <c r="C310" s="102"/>
      <c r="D310" s="65"/>
      <c r="E310" s="75"/>
      <c r="F310" s="65"/>
      <c r="G310" s="38"/>
      <c r="H310" s="39">
        <f t="shared" si="58"/>
        <v>0</v>
      </c>
      <c r="I310" s="40">
        <f t="shared" si="57"/>
        <v>0</v>
      </c>
      <c r="J310" s="71">
        <f t="shared" si="56"/>
        <v>0</v>
      </c>
    </row>
    <row r="311" spans="2:10" ht="15.75">
      <c r="B311" s="56" t="s">
        <v>9</v>
      </c>
      <c r="C311" s="65"/>
      <c r="D311" s="65"/>
      <c r="E311" s="75"/>
      <c r="F311" s="65"/>
      <c r="G311" s="43"/>
      <c r="H311" s="39">
        <f t="shared" si="58"/>
        <v>0</v>
      </c>
      <c r="I311" s="40">
        <f t="shared" si="57"/>
        <v>0</v>
      </c>
      <c r="J311" s="71">
        <f t="shared" si="56"/>
        <v>0</v>
      </c>
    </row>
    <row r="312" spans="2:10" ht="15.75">
      <c r="B312" s="56" t="s">
        <v>10</v>
      </c>
      <c r="C312" s="102"/>
      <c r="D312" s="65"/>
      <c r="E312" s="75"/>
      <c r="F312" s="65"/>
      <c r="G312" s="38"/>
      <c r="H312" s="39">
        <f t="shared" si="58"/>
        <v>0</v>
      </c>
      <c r="I312" s="40">
        <f t="shared" si="57"/>
        <v>0</v>
      </c>
      <c r="J312" s="71">
        <f t="shared" si="56"/>
        <v>0</v>
      </c>
    </row>
    <row r="313" spans="2:10" ht="15.75">
      <c r="B313" s="56" t="s">
        <v>11</v>
      </c>
      <c r="C313" s="102"/>
      <c r="D313" s="65"/>
      <c r="E313" s="75"/>
      <c r="F313" s="65"/>
      <c r="G313" s="38"/>
      <c r="H313" s="39">
        <f t="shared" si="58"/>
        <v>0</v>
      </c>
      <c r="I313" s="40">
        <f t="shared" si="57"/>
        <v>0</v>
      </c>
      <c r="J313" s="71">
        <f t="shared" si="56"/>
        <v>0</v>
      </c>
    </row>
    <row r="314" spans="2:10" ht="15.75">
      <c r="B314" s="56" t="s">
        <v>12</v>
      </c>
      <c r="C314" s="102"/>
      <c r="D314" s="65"/>
      <c r="E314" s="75">
        <v>2</v>
      </c>
      <c r="F314" s="65">
        <f>8166+8657</f>
        <v>16823</v>
      </c>
      <c r="G314" s="43"/>
      <c r="H314" s="39">
        <f t="shared" si="58"/>
        <v>2</v>
      </c>
      <c r="I314" s="40">
        <f t="shared" si="57"/>
        <v>16823</v>
      </c>
      <c r="J314" s="71">
        <f t="shared" si="56"/>
        <v>0</v>
      </c>
    </row>
    <row r="315" spans="2:10" ht="16.5" thickBot="1">
      <c r="B315" s="58" t="s">
        <v>13</v>
      </c>
      <c r="C315" s="103"/>
      <c r="D315" s="65"/>
      <c r="E315" s="76"/>
      <c r="F315" s="65"/>
      <c r="G315" s="50"/>
      <c r="H315" s="51">
        <f t="shared" si="58"/>
        <v>0</v>
      </c>
      <c r="I315" s="52">
        <f t="shared" si="57"/>
        <v>0</v>
      </c>
      <c r="J315" s="72">
        <f t="shared" si="56"/>
        <v>0</v>
      </c>
    </row>
    <row r="316" spans="2:10" ht="15.75" thickBot="1">
      <c r="B316" s="67" t="s">
        <v>14</v>
      </c>
      <c r="C316" s="17" t="s">
        <v>26</v>
      </c>
      <c r="D316" s="21">
        <f>SUM(D304:D315)</f>
        <v>0</v>
      </c>
      <c r="E316" s="19" t="s">
        <v>26</v>
      </c>
      <c r="F316" s="21">
        <f>SUM(F304:F315)</f>
        <v>16823</v>
      </c>
      <c r="G316" s="20">
        <f>SUM(G304:G315)</f>
        <v>0</v>
      </c>
      <c r="H316" s="17" t="s">
        <v>26</v>
      </c>
      <c r="I316" s="21">
        <f>SUM(I304:I315)</f>
        <v>16823</v>
      </c>
      <c r="J316" s="73">
        <f>SUM(J304:J315)</f>
        <v>0</v>
      </c>
    </row>
    <row r="317" spans="2:10" ht="15.75" thickBot="1"/>
    <row r="318" spans="2:10" ht="43.5" customHeight="1" thickBot="1">
      <c r="B318" s="59" t="s">
        <v>28</v>
      </c>
      <c r="C318" s="170" t="s">
        <v>140</v>
      </c>
      <c r="D318" s="171"/>
      <c r="E318" s="171"/>
      <c r="F318" s="171"/>
      <c r="G318" s="171"/>
      <c r="H318" s="171"/>
      <c r="I318" s="171"/>
      <c r="J318" s="172"/>
    </row>
    <row r="319" spans="2:10" ht="15.75" thickBot="1">
      <c r="B319" s="61">
        <v>1</v>
      </c>
      <c r="C319" s="62">
        <v>2</v>
      </c>
      <c r="D319" s="62">
        <v>3</v>
      </c>
      <c r="E319" s="62">
        <v>4</v>
      </c>
      <c r="F319" s="62">
        <v>5</v>
      </c>
      <c r="G319" s="62">
        <v>6</v>
      </c>
      <c r="H319" s="62">
        <v>7</v>
      </c>
      <c r="I319" s="62">
        <v>8</v>
      </c>
      <c r="J319" s="63">
        <v>9</v>
      </c>
    </row>
    <row r="320" spans="2:10" ht="15.75" thickBot="1">
      <c r="B320" s="134" t="s">
        <v>1</v>
      </c>
      <c r="C320" s="134" t="s">
        <v>15</v>
      </c>
      <c r="D320" s="148" t="s">
        <v>24</v>
      </c>
      <c r="E320" s="142" t="s">
        <v>23</v>
      </c>
      <c r="F320" s="142" t="s">
        <v>22</v>
      </c>
      <c r="G320" s="162" t="s">
        <v>24</v>
      </c>
      <c r="H320" s="152" t="s">
        <v>18</v>
      </c>
      <c r="I320" s="153"/>
      <c r="J320" s="154"/>
    </row>
    <row r="321" spans="2:10" ht="36" thickBot="1">
      <c r="B321" s="135"/>
      <c r="C321" s="176"/>
      <c r="D321" s="149"/>
      <c r="E321" s="143"/>
      <c r="F321" s="143"/>
      <c r="G321" s="163"/>
      <c r="H321" s="22" t="s">
        <v>19</v>
      </c>
      <c r="I321" s="23" t="s">
        <v>20</v>
      </c>
      <c r="J321" s="24" t="s">
        <v>25</v>
      </c>
    </row>
    <row r="322" spans="2:10" ht="15.75">
      <c r="B322" s="55" t="s">
        <v>2</v>
      </c>
      <c r="C322" s="124"/>
      <c r="D322" s="64"/>
      <c r="E322" s="74"/>
      <c r="F322" s="77"/>
      <c r="G322" s="29"/>
      <c r="H322" s="30">
        <f t="shared" ref="H322:H324" si="59">C322+E322</f>
        <v>0</v>
      </c>
      <c r="I322" s="31">
        <f>F322</f>
        <v>0</v>
      </c>
      <c r="J322" s="33">
        <f t="shared" ref="J322:J333" si="60">D322+G322</f>
        <v>0</v>
      </c>
    </row>
    <row r="323" spans="2:10" ht="15.75">
      <c r="B323" s="56" t="s">
        <v>3</v>
      </c>
      <c r="C323" s="65"/>
      <c r="D323" s="78"/>
      <c r="E323" s="75"/>
      <c r="F323" s="78"/>
      <c r="G323" s="38"/>
      <c r="H323" s="39">
        <f t="shared" si="59"/>
        <v>0</v>
      </c>
      <c r="I323" s="40">
        <f t="shared" ref="I323:I333" si="61">F323</f>
        <v>0</v>
      </c>
      <c r="J323" s="71">
        <f t="shared" si="60"/>
        <v>0</v>
      </c>
    </row>
    <row r="324" spans="2:10" ht="15.75">
      <c r="B324" s="56" t="s">
        <v>4</v>
      </c>
      <c r="C324" s="102"/>
      <c r="D324" s="78"/>
      <c r="E324" s="75"/>
      <c r="F324" s="78"/>
      <c r="G324" s="38"/>
      <c r="H324" s="39">
        <f t="shared" si="59"/>
        <v>0</v>
      </c>
      <c r="I324" s="40">
        <f t="shared" si="61"/>
        <v>0</v>
      </c>
      <c r="J324" s="71">
        <f t="shared" si="60"/>
        <v>0</v>
      </c>
    </row>
    <row r="325" spans="2:10" ht="15.75">
      <c r="B325" s="56" t="s">
        <v>5</v>
      </c>
      <c r="C325" s="102"/>
      <c r="D325" s="65"/>
      <c r="E325" s="75"/>
      <c r="F325" s="78"/>
      <c r="G325" s="38"/>
      <c r="H325" s="39">
        <f>D325+E325</f>
        <v>0</v>
      </c>
      <c r="I325" s="40">
        <f t="shared" si="61"/>
        <v>0</v>
      </c>
      <c r="J325" s="71">
        <f t="shared" si="60"/>
        <v>0</v>
      </c>
    </row>
    <row r="326" spans="2:10" ht="15.75">
      <c r="B326" s="56" t="s">
        <v>6</v>
      </c>
      <c r="C326" s="102"/>
      <c r="D326" s="65"/>
      <c r="E326" s="75"/>
      <c r="F326" s="65"/>
      <c r="G326" s="38"/>
      <c r="H326" s="39">
        <f t="shared" ref="H326:H333" si="62">C326+E326</f>
        <v>0</v>
      </c>
      <c r="I326" s="40">
        <f t="shared" si="61"/>
        <v>0</v>
      </c>
      <c r="J326" s="71">
        <f t="shared" si="60"/>
        <v>0</v>
      </c>
    </row>
    <row r="327" spans="2:10" ht="15.75">
      <c r="B327" s="56" t="s">
        <v>7</v>
      </c>
      <c r="C327" s="102"/>
      <c r="D327" s="65"/>
      <c r="E327" s="75"/>
      <c r="F327" s="65"/>
      <c r="G327" s="38"/>
      <c r="H327" s="39">
        <f t="shared" si="62"/>
        <v>0</v>
      </c>
      <c r="I327" s="40">
        <f t="shared" si="61"/>
        <v>0</v>
      </c>
      <c r="J327" s="71">
        <f t="shared" si="60"/>
        <v>0</v>
      </c>
    </row>
    <row r="328" spans="2:10" ht="15.75">
      <c r="B328" s="57" t="s">
        <v>8</v>
      </c>
      <c r="C328" s="102"/>
      <c r="D328" s="65"/>
      <c r="E328" s="75"/>
      <c r="F328" s="65"/>
      <c r="G328" s="38"/>
      <c r="H328" s="39">
        <f t="shared" si="62"/>
        <v>0</v>
      </c>
      <c r="I328" s="40">
        <f t="shared" si="61"/>
        <v>0</v>
      </c>
      <c r="J328" s="71">
        <f t="shared" si="60"/>
        <v>0</v>
      </c>
    </row>
    <row r="329" spans="2:10" ht="15.75">
      <c r="B329" s="56" t="s">
        <v>9</v>
      </c>
      <c r="C329" s="65"/>
      <c r="D329" s="65"/>
      <c r="E329" s="75"/>
      <c r="F329" s="65"/>
      <c r="G329" s="43"/>
      <c r="H329" s="39">
        <f t="shared" si="62"/>
        <v>0</v>
      </c>
      <c r="I329" s="40">
        <f t="shared" si="61"/>
        <v>0</v>
      </c>
      <c r="J329" s="71">
        <f t="shared" si="60"/>
        <v>0</v>
      </c>
    </row>
    <row r="330" spans="2:10" ht="15.75">
      <c r="B330" s="56" t="s">
        <v>10</v>
      </c>
      <c r="C330" s="102"/>
      <c r="D330" s="65"/>
      <c r="E330" s="75"/>
      <c r="F330" s="65"/>
      <c r="G330" s="38"/>
      <c r="H330" s="39">
        <f t="shared" si="62"/>
        <v>0</v>
      </c>
      <c r="I330" s="40">
        <f t="shared" si="61"/>
        <v>0</v>
      </c>
      <c r="J330" s="71">
        <f t="shared" si="60"/>
        <v>0</v>
      </c>
    </row>
    <row r="331" spans="2:10" ht="15.75">
      <c r="B331" s="56" t="s">
        <v>11</v>
      </c>
      <c r="C331" s="102"/>
      <c r="D331" s="65"/>
      <c r="E331" s="75"/>
      <c r="F331" s="65"/>
      <c r="G331" s="38"/>
      <c r="H331" s="39">
        <f t="shared" si="62"/>
        <v>0</v>
      </c>
      <c r="I331" s="40">
        <f t="shared" si="61"/>
        <v>0</v>
      </c>
      <c r="J331" s="71">
        <f t="shared" si="60"/>
        <v>0</v>
      </c>
    </row>
    <row r="332" spans="2:10" ht="15.75">
      <c r="B332" s="56" t="s">
        <v>12</v>
      </c>
      <c r="C332" s="102"/>
      <c r="D332" s="65"/>
      <c r="E332" s="75">
        <v>1</v>
      </c>
      <c r="F332" s="65">
        <f>271.93*2</f>
        <v>543.86</v>
      </c>
      <c r="G332" s="43"/>
      <c r="H332" s="39">
        <f t="shared" si="62"/>
        <v>1</v>
      </c>
      <c r="I332" s="40">
        <f t="shared" si="61"/>
        <v>543.86</v>
      </c>
      <c r="J332" s="71">
        <f t="shared" si="60"/>
        <v>0</v>
      </c>
    </row>
    <row r="333" spans="2:10" ht="16.5" thickBot="1">
      <c r="B333" s="58" t="s">
        <v>13</v>
      </c>
      <c r="C333" s="103"/>
      <c r="D333" s="65"/>
      <c r="E333" s="76"/>
      <c r="F333" s="65"/>
      <c r="G333" s="50"/>
      <c r="H333" s="51">
        <f t="shared" si="62"/>
        <v>0</v>
      </c>
      <c r="I333" s="52">
        <f t="shared" si="61"/>
        <v>0</v>
      </c>
      <c r="J333" s="72">
        <f t="shared" si="60"/>
        <v>0</v>
      </c>
    </row>
    <row r="334" spans="2:10" ht="15.75" thickBot="1">
      <c r="B334" s="67" t="s">
        <v>14</v>
      </c>
      <c r="C334" s="17" t="s">
        <v>26</v>
      </c>
      <c r="D334" s="21">
        <f>SUM(D322:D333)</f>
        <v>0</v>
      </c>
      <c r="E334" s="19" t="s">
        <v>26</v>
      </c>
      <c r="F334" s="21">
        <f>SUM(F322:F333)</f>
        <v>543.86</v>
      </c>
      <c r="G334" s="20">
        <f>SUM(G322:G333)</f>
        <v>0</v>
      </c>
      <c r="H334" s="17" t="s">
        <v>26</v>
      </c>
      <c r="I334" s="21">
        <f>SUM(I322:I333)</f>
        <v>543.86</v>
      </c>
      <c r="J334" s="73">
        <f>SUM(J322:J333)</f>
        <v>0</v>
      </c>
    </row>
  </sheetData>
  <mergeCells count="152">
    <mergeCell ref="B320:B321"/>
    <mergeCell ref="C320:C321"/>
    <mergeCell ref="D320:D321"/>
    <mergeCell ref="E320:E321"/>
    <mergeCell ref="F320:F321"/>
    <mergeCell ref="G320:G321"/>
    <mergeCell ref="H320:J320"/>
    <mergeCell ref="C300:J300"/>
    <mergeCell ref="B302:B303"/>
    <mergeCell ref="C302:C303"/>
    <mergeCell ref="D302:D303"/>
    <mergeCell ref="E302:E303"/>
    <mergeCell ref="F302:F303"/>
    <mergeCell ref="G302:G303"/>
    <mergeCell ref="H302:J302"/>
    <mergeCell ref="C318:J318"/>
    <mergeCell ref="B229:B230"/>
    <mergeCell ref="C229:C230"/>
    <mergeCell ref="D229:D230"/>
    <mergeCell ref="E229:E230"/>
    <mergeCell ref="F229:F230"/>
    <mergeCell ref="G229:G230"/>
    <mergeCell ref="H229:J229"/>
    <mergeCell ref="C155:J155"/>
    <mergeCell ref="B157:B158"/>
    <mergeCell ref="C157:C158"/>
    <mergeCell ref="D157:D158"/>
    <mergeCell ref="E157:E158"/>
    <mergeCell ref="F157:F158"/>
    <mergeCell ref="G157:G158"/>
    <mergeCell ref="H157:J157"/>
    <mergeCell ref="C227:J227"/>
    <mergeCell ref="C173:J173"/>
    <mergeCell ref="B175:B176"/>
    <mergeCell ref="C175:C176"/>
    <mergeCell ref="D175:D176"/>
    <mergeCell ref="E175:E176"/>
    <mergeCell ref="F175:F176"/>
    <mergeCell ref="G175:G176"/>
    <mergeCell ref="H175:J175"/>
    <mergeCell ref="H121:J121"/>
    <mergeCell ref="C137:J137"/>
    <mergeCell ref="B139:B140"/>
    <mergeCell ref="C139:C140"/>
    <mergeCell ref="D139:D140"/>
    <mergeCell ref="E139:E140"/>
    <mergeCell ref="F139:F140"/>
    <mergeCell ref="G139:G140"/>
    <mergeCell ref="H139:J139"/>
    <mergeCell ref="G25:G26"/>
    <mergeCell ref="H25:J25"/>
    <mergeCell ref="B3:J3"/>
    <mergeCell ref="C4:J4"/>
    <mergeCell ref="B6:B7"/>
    <mergeCell ref="C6:C7"/>
    <mergeCell ref="D6:D7"/>
    <mergeCell ref="E6:E7"/>
    <mergeCell ref="F6:F7"/>
    <mergeCell ref="G6:G7"/>
    <mergeCell ref="H6:J6"/>
    <mergeCell ref="B2:J2"/>
    <mergeCell ref="B80:J80"/>
    <mergeCell ref="B60:J60"/>
    <mergeCell ref="C61:J61"/>
    <mergeCell ref="B63:B64"/>
    <mergeCell ref="C63:C64"/>
    <mergeCell ref="D63:D64"/>
    <mergeCell ref="E63:E64"/>
    <mergeCell ref="B41:J41"/>
    <mergeCell ref="C42:J42"/>
    <mergeCell ref="B44:B45"/>
    <mergeCell ref="C44:C45"/>
    <mergeCell ref="D44:D45"/>
    <mergeCell ref="E44:E45"/>
    <mergeCell ref="F44:F45"/>
    <mergeCell ref="G44:G45"/>
    <mergeCell ref="H44:J44"/>
    <mergeCell ref="B22:J22"/>
    <mergeCell ref="C23:J23"/>
    <mergeCell ref="B25:B26"/>
    <mergeCell ref="C25:C26"/>
    <mergeCell ref="D25:D26"/>
    <mergeCell ref="E25:E26"/>
    <mergeCell ref="F25:F26"/>
    <mergeCell ref="C81:J81"/>
    <mergeCell ref="B83:B84"/>
    <mergeCell ref="C83:C84"/>
    <mergeCell ref="D83:D84"/>
    <mergeCell ref="E83:E84"/>
    <mergeCell ref="F83:F84"/>
    <mergeCell ref="G83:G84"/>
    <mergeCell ref="H83:J83"/>
    <mergeCell ref="F63:F64"/>
    <mergeCell ref="G63:G64"/>
    <mergeCell ref="H63:J63"/>
    <mergeCell ref="B99:J99"/>
    <mergeCell ref="C100:J100"/>
    <mergeCell ref="B102:B103"/>
    <mergeCell ref="C102:C103"/>
    <mergeCell ref="D102:D103"/>
    <mergeCell ref="E102:E103"/>
    <mergeCell ref="F102:F103"/>
    <mergeCell ref="G102:G103"/>
    <mergeCell ref="H102:J102"/>
    <mergeCell ref="B118:J118"/>
    <mergeCell ref="C119:J119"/>
    <mergeCell ref="B121:B122"/>
    <mergeCell ref="C121:C122"/>
    <mergeCell ref="D121:D122"/>
    <mergeCell ref="E121:E122"/>
    <mergeCell ref="F121:F122"/>
    <mergeCell ref="C209:J209"/>
    <mergeCell ref="B211:B212"/>
    <mergeCell ref="C211:C212"/>
    <mergeCell ref="D211:D212"/>
    <mergeCell ref="E211:E212"/>
    <mergeCell ref="F211:F212"/>
    <mergeCell ref="G211:G212"/>
    <mergeCell ref="H211:J211"/>
    <mergeCell ref="C191:J191"/>
    <mergeCell ref="B193:B194"/>
    <mergeCell ref="C193:C194"/>
    <mergeCell ref="D193:D194"/>
    <mergeCell ref="E193:E194"/>
    <mergeCell ref="F193:F194"/>
    <mergeCell ref="G193:G194"/>
    <mergeCell ref="H193:J193"/>
    <mergeCell ref="G121:G122"/>
    <mergeCell ref="C245:J245"/>
    <mergeCell ref="B247:B248"/>
    <mergeCell ref="C247:C248"/>
    <mergeCell ref="D247:D248"/>
    <mergeCell ref="E247:E248"/>
    <mergeCell ref="F247:F248"/>
    <mergeCell ref="G247:G248"/>
    <mergeCell ref="H247:J247"/>
    <mergeCell ref="C263:J263"/>
    <mergeCell ref="B265:B266"/>
    <mergeCell ref="C265:C266"/>
    <mergeCell ref="D265:D266"/>
    <mergeCell ref="E265:E266"/>
    <mergeCell ref="F265:F266"/>
    <mergeCell ref="G265:G266"/>
    <mergeCell ref="H265:J265"/>
    <mergeCell ref="C281:J281"/>
    <mergeCell ref="B283:B284"/>
    <mergeCell ref="C283:C284"/>
    <mergeCell ref="D283:D284"/>
    <mergeCell ref="E283:E284"/>
    <mergeCell ref="F283:F284"/>
    <mergeCell ref="G283:G284"/>
    <mergeCell ref="H283:J283"/>
  </mergeCells>
  <pageMargins left="0" right="0" top="0" bottom="0" header="0" footer="0"/>
  <pageSetup paperSize="9" scale="80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B2:R56"/>
  <sheetViews>
    <sheetView view="pageBreakPreview" topLeftCell="A22" zoomScale="75" zoomScaleSheetLayoutView="75" workbookViewId="0">
      <selection activeCell="E53" sqref="E53"/>
    </sheetView>
  </sheetViews>
  <sheetFormatPr defaultRowHeight="1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10" width="14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8.5" customHeight="1" thickBot="1">
      <c r="B2" s="155" t="s">
        <v>86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64" t="s">
        <v>87</v>
      </c>
      <c r="D3" s="165"/>
      <c r="E3" s="165"/>
      <c r="F3" s="165"/>
      <c r="G3" s="165"/>
      <c r="H3" s="165"/>
      <c r="I3" s="165"/>
      <c r="J3" s="166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72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>
        <v>1</v>
      </c>
      <c r="D7" s="64">
        <v>1183</v>
      </c>
      <c r="E7" s="74"/>
      <c r="F7" s="77"/>
      <c r="G7" s="29"/>
      <c r="H7" s="30">
        <f t="shared" ref="H7:H18" si="0">C7+E7</f>
        <v>1</v>
      </c>
      <c r="I7" s="31">
        <f t="shared" ref="I7:I18" si="1">F7</f>
        <v>0</v>
      </c>
      <c r="J7" s="70">
        <f t="shared" ref="J7:J18" si="2">D7+G7</f>
        <v>1183</v>
      </c>
      <c r="K7" s="106"/>
      <c r="L7" s="106"/>
      <c r="O7" s="107"/>
    </row>
    <row r="8" spans="2:18" s="2" customFormat="1" ht="15.75">
      <c r="B8" s="56" t="s">
        <v>3</v>
      </c>
      <c r="C8" s="102"/>
      <c r="D8" s="78"/>
      <c r="E8" s="75"/>
      <c r="F8" s="78"/>
      <c r="G8" s="38"/>
      <c r="H8" s="39">
        <f t="shared" si="0"/>
        <v>0</v>
      </c>
      <c r="I8" s="40">
        <f t="shared" si="1"/>
        <v>0</v>
      </c>
      <c r="J8" s="71">
        <f t="shared" si="2"/>
        <v>0</v>
      </c>
    </row>
    <row r="9" spans="2:18" s="2" customFormat="1" ht="15.75">
      <c r="B9" s="56" t="s">
        <v>4</v>
      </c>
      <c r="C9" s="102"/>
      <c r="D9" s="78"/>
      <c r="E9" s="75"/>
      <c r="F9" s="78"/>
      <c r="G9" s="38"/>
      <c r="H9" s="39">
        <f t="shared" si="0"/>
        <v>0</v>
      </c>
      <c r="I9" s="40">
        <f t="shared" si="1"/>
        <v>0</v>
      </c>
      <c r="J9" s="71">
        <f t="shared" si="2"/>
        <v>0</v>
      </c>
      <c r="O9" s="106"/>
    </row>
    <row r="10" spans="2:18" s="2" customFormat="1" ht="15.75">
      <c r="B10" s="56" t="s">
        <v>5</v>
      </c>
      <c r="C10" s="102"/>
      <c r="D10" s="78"/>
      <c r="E10" s="75"/>
      <c r="F10" s="78"/>
      <c r="G10" s="38"/>
      <c r="H10" s="39">
        <f t="shared" si="0"/>
        <v>0</v>
      </c>
      <c r="I10" s="40">
        <f t="shared" si="1"/>
        <v>0</v>
      </c>
      <c r="J10" s="71">
        <f t="shared" si="2"/>
        <v>0</v>
      </c>
    </row>
    <row r="11" spans="2:18" s="2" customFormat="1" ht="15.75">
      <c r="B11" s="56" t="s">
        <v>6</v>
      </c>
      <c r="C11" s="102"/>
      <c r="D11" s="78"/>
      <c r="E11" s="75"/>
      <c r="F11" s="78"/>
      <c r="G11" s="38"/>
      <c r="H11" s="39">
        <f t="shared" si="0"/>
        <v>0</v>
      </c>
      <c r="I11" s="40">
        <f t="shared" si="1"/>
        <v>0</v>
      </c>
      <c r="J11" s="71">
        <f t="shared" si="2"/>
        <v>0</v>
      </c>
    </row>
    <row r="12" spans="2:18" s="2" customFormat="1" ht="15.75">
      <c r="B12" s="56" t="s">
        <v>7</v>
      </c>
      <c r="C12" s="102"/>
      <c r="D12" s="78"/>
      <c r="E12" s="75"/>
      <c r="F12" s="78"/>
      <c r="G12" s="38"/>
      <c r="H12" s="39">
        <f t="shared" si="0"/>
        <v>0</v>
      </c>
      <c r="I12" s="40">
        <f t="shared" si="1"/>
        <v>0</v>
      </c>
      <c r="J12" s="71">
        <f t="shared" si="2"/>
        <v>0</v>
      </c>
    </row>
    <row r="13" spans="2:18" s="2" customFormat="1" ht="15.75">
      <c r="B13" s="57" t="s">
        <v>8</v>
      </c>
      <c r="C13" s="102"/>
      <c r="D13" s="78"/>
      <c r="E13" s="75"/>
      <c r="F13" s="78"/>
      <c r="G13" s="38"/>
      <c r="H13" s="39">
        <f t="shared" si="0"/>
        <v>0</v>
      </c>
      <c r="I13" s="40">
        <f t="shared" si="1"/>
        <v>0</v>
      </c>
      <c r="J13" s="71">
        <f t="shared" si="2"/>
        <v>0</v>
      </c>
    </row>
    <row r="14" spans="2:18" s="2" customFormat="1" ht="15.75">
      <c r="B14" s="56" t="s">
        <v>9</v>
      </c>
      <c r="C14" s="102"/>
      <c r="D14" s="78"/>
      <c r="E14" s="75"/>
      <c r="F14" s="78"/>
      <c r="G14" s="43"/>
      <c r="H14" s="39">
        <f t="shared" si="0"/>
        <v>0</v>
      </c>
      <c r="I14" s="40">
        <f t="shared" si="1"/>
        <v>0</v>
      </c>
      <c r="J14" s="71">
        <f t="shared" si="2"/>
        <v>0</v>
      </c>
    </row>
    <row r="15" spans="2:18" s="2" customFormat="1" ht="15.75">
      <c r="B15" s="56" t="s">
        <v>10</v>
      </c>
      <c r="C15" s="102"/>
      <c r="D15" s="78"/>
      <c r="E15" s="75"/>
      <c r="F15" s="78"/>
      <c r="G15" s="38"/>
      <c r="H15" s="39">
        <f t="shared" si="0"/>
        <v>0</v>
      </c>
      <c r="I15" s="40">
        <f t="shared" si="1"/>
        <v>0</v>
      </c>
      <c r="J15" s="71">
        <f t="shared" si="2"/>
        <v>0</v>
      </c>
    </row>
    <row r="16" spans="2:18" s="2" customFormat="1" ht="15.75">
      <c r="B16" s="56" t="s">
        <v>11</v>
      </c>
      <c r="C16" s="102"/>
      <c r="D16" s="78"/>
      <c r="E16" s="75"/>
      <c r="F16" s="78"/>
      <c r="G16" s="38"/>
      <c r="H16" s="39">
        <f t="shared" si="0"/>
        <v>0</v>
      </c>
      <c r="I16" s="40">
        <f t="shared" si="1"/>
        <v>0</v>
      </c>
      <c r="J16" s="71">
        <f t="shared" si="2"/>
        <v>0</v>
      </c>
    </row>
    <row r="17" spans="2:10" s="2" customFormat="1" ht="15.75">
      <c r="B17" s="56" t="s">
        <v>12</v>
      </c>
      <c r="C17" s="102"/>
      <c r="D17" s="78"/>
      <c r="E17" s="75"/>
      <c r="F17" s="78"/>
      <c r="G17" s="43"/>
      <c r="H17" s="39">
        <f t="shared" si="0"/>
        <v>0</v>
      </c>
      <c r="I17" s="40">
        <f t="shared" si="1"/>
        <v>0</v>
      </c>
      <c r="J17" s="71">
        <f t="shared" si="2"/>
        <v>0</v>
      </c>
    </row>
    <row r="18" spans="2:10" s="2" customFormat="1" ht="16.5" thickBot="1">
      <c r="B18" s="58" t="s">
        <v>13</v>
      </c>
      <c r="C18" s="103"/>
      <c r="D18" s="79"/>
      <c r="E18" s="76"/>
      <c r="F18" s="79"/>
      <c r="G18" s="50"/>
      <c r="H18" s="51">
        <f t="shared" si="0"/>
        <v>0</v>
      </c>
      <c r="I18" s="52">
        <f t="shared" si="1"/>
        <v>0</v>
      </c>
      <c r="J18" s="72">
        <f t="shared" si="2"/>
        <v>0</v>
      </c>
    </row>
    <row r="19" spans="2:10" ht="15.75" thickBot="1">
      <c r="B19" s="67" t="s">
        <v>14</v>
      </c>
      <c r="C19" s="17" t="s">
        <v>26</v>
      </c>
      <c r="D19" s="21">
        <f>SUM(D7:D18)</f>
        <v>1183</v>
      </c>
      <c r="E19" s="19" t="s">
        <v>26</v>
      </c>
      <c r="F19" s="21">
        <f>SUM(F7:F18)</f>
        <v>0</v>
      </c>
      <c r="G19" s="20">
        <f>SUM(G7:G18)</f>
        <v>0</v>
      </c>
      <c r="H19" s="17" t="s">
        <v>26</v>
      </c>
      <c r="I19" s="21">
        <f>SUM(I7:I18)</f>
        <v>0</v>
      </c>
      <c r="J19" s="73">
        <f>SUM(J7:J18)</f>
        <v>1183</v>
      </c>
    </row>
    <row r="20" spans="2:10">
      <c r="B20" s="68"/>
      <c r="C20" s="13"/>
      <c r="D20" s="14"/>
      <c r="E20" s="13"/>
      <c r="F20" s="69"/>
      <c r="G20" s="14"/>
      <c r="H20" s="13"/>
      <c r="I20" s="69"/>
      <c r="J20" s="14"/>
    </row>
    <row r="21" spans="2:10" ht="15.75" thickBot="1">
      <c r="B21" s="155" t="s">
        <v>112</v>
      </c>
      <c r="C21" s="155"/>
      <c r="D21" s="155"/>
      <c r="E21" s="155"/>
      <c r="F21" s="155"/>
      <c r="G21" s="155"/>
      <c r="H21" s="155"/>
      <c r="I21" s="155"/>
      <c r="J21" s="155"/>
    </row>
    <row r="22" spans="2:10" ht="57.75" customHeight="1" thickBot="1">
      <c r="B22" s="114" t="s">
        <v>28</v>
      </c>
      <c r="C22" s="164" t="s">
        <v>111</v>
      </c>
      <c r="D22" s="165"/>
      <c r="E22" s="165"/>
      <c r="F22" s="165"/>
      <c r="G22" s="165"/>
      <c r="H22" s="165"/>
      <c r="I22" s="165"/>
      <c r="J22" s="166"/>
    </row>
    <row r="23" spans="2:10" ht="15.75" thickBot="1">
      <c r="B23" s="61">
        <v>1</v>
      </c>
      <c r="C23" s="62">
        <v>2</v>
      </c>
      <c r="D23" s="62">
        <v>3</v>
      </c>
      <c r="E23" s="62">
        <v>4</v>
      </c>
      <c r="F23" s="62">
        <v>5</v>
      </c>
      <c r="G23" s="62">
        <v>6</v>
      </c>
      <c r="H23" s="62">
        <v>7</v>
      </c>
      <c r="I23" s="62">
        <v>8</v>
      </c>
      <c r="J23" s="63">
        <v>9</v>
      </c>
    </row>
    <row r="24" spans="2:10" ht="15.75" thickBot="1">
      <c r="B24" s="134" t="s">
        <v>1</v>
      </c>
      <c r="C24" s="156" t="s">
        <v>15</v>
      </c>
      <c r="D24" s="142" t="s">
        <v>24</v>
      </c>
      <c r="E24" s="142" t="s">
        <v>23</v>
      </c>
      <c r="F24" s="142" t="s">
        <v>22</v>
      </c>
      <c r="G24" s="162" t="s">
        <v>24</v>
      </c>
      <c r="H24" s="152" t="s">
        <v>18</v>
      </c>
      <c r="I24" s="153"/>
      <c r="J24" s="154"/>
    </row>
    <row r="25" spans="2:10" ht="39.75" thickBot="1">
      <c r="B25" s="135"/>
      <c r="C25" s="157"/>
      <c r="D25" s="143"/>
      <c r="E25" s="143"/>
      <c r="F25" s="143"/>
      <c r="G25" s="163"/>
      <c r="H25" s="22" t="s">
        <v>19</v>
      </c>
      <c r="I25" s="23" t="s">
        <v>20</v>
      </c>
      <c r="J25" s="24" t="s">
        <v>25</v>
      </c>
    </row>
    <row r="26" spans="2:10" ht="15.75">
      <c r="B26" s="55" t="s">
        <v>2</v>
      </c>
      <c r="C26" s="101"/>
      <c r="D26" s="64"/>
      <c r="E26" s="74"/>
      <c r="F26" s="77"/>
      <c r="G26" s="29"/>
      <c r="H26" s="30">
        <f t="shared" ref="H26:H37" si="3">C26+E26</f>
        <v>0</v>
      </c>
      <c r="I26" s="31">
        <f t="shared" ref="I26:I37" si="4">F26</f>
        <v>0</v>
      </c>
      <c r="J26" s="70">
        <f t="shared" ref="J26:J37" si="5">D26+G26</f>
        <v>0</v>
      </c>
    </row>
    <row r="27" spans="2:10" ht="15.75">
      <c r="B27" s="56" t="s">
        <v>3</v>
      </c>
      <c r="C27" s="102"/>
      <c r="D27" s="78"/>
      <c r="E27" s="75"/>
      <c r="F27" s="78"/>
      <c r="G27" s="38"/>
      <c r="H27" s="39">
        <f t="shared" si="3"/>
        <v>0</v>
      </c>
      <c r="I27" s="40">
        <f t="shared" si="4"/>
        <v>0</v>
      </c>
      <c r="J27" s="71">
        <f t="shared" si="5"/>
        <v>0</v>
      </c>
    </row>
    <row r="28" spans="2:10" ht="15.75">
      <c r="B28" s="56" t="s">
        <v>4</v>
      </c>
      <c r="C28" s="102"/>
      <c r="D28" s="78"/>
      <c r="E28" s="75"/>
      <c r="F28" s="78"/>
      <c r="G28" s="38"/>
      <c r="H28" s="39">
        <f t="shared" si="3"/>
        <v>0</v>
      </c>
      <c r="I28" s="40">
        <f t="shared" si="4"/>
        <v>0</v>
      </c>
      <c r="J28" s="71">
        <f t="shared" si="5"/>
        <v>0</v>
      </c>
    </row>
    <row r="29" spans="2:10" ht="15.75">
      <c r="B29" s="56" t="s">
        <v>5</v>
      </c>
      <c r="C29" s="102">
        <v>2</v>
      </c>
      <c r="D29" s="65">
        <v>19840.560000000001</v>
      </c>
      <c r="E29" s="75"/>
      <c r="F29" s="78"/>
      <c r="G29" s="38"/>
      <c r="H29" s="39">
        <f t="shared" si="3"/>
        <v>2</v>
      </c>
      <c r="I29" s="40">
        <f t="shared" si="4"/>
        <v>0</v>
      </c>
      <c r="J29" s="71">
        <f t="shared" si="5"/>
        <v>19840.560000000001</v>
      </c>
    </row>
    <row r="30" spans="2:10" ht="15.75">
      <c r="B30" s="56" t="s">
        <v>6</v>
      </c>
      <c r="C30" s="102"/>
      <c r="D30" s="78"/>
      <c r="E30" s="75"/>
      <c r="F30" s="78"/>
      <c r="G30" s="38"/>
      <c r="H30" s="39">
        <f t="shared" si="3"/>
        <v>0</v>
      </c>
      <c r="I30" s="40">
        <f t="shared" si="4"/>
        <v>0</v>
      </c>
      <c r="J30" s="71">
        <f t="shared" si="5"/>
        <v>0</v>
      </c>
    </row>
    <row r="31" spans="2:10" ht="15.75">
      <c r="B31" s="56" t="s">
        <v>7</v>
      </c>
      <c r="C31" s="102"/>
      <c r="D31" s="78"/>
      <c r="E31" s="75"/>
      <c r="F31" s="78"/>
      <c r="G31" s="38"/>
      <c r="H31" s="39">
        <f t="shared" si="3"/>
        <v>0</v>
      </c>
      <c r="I31" s="40">
        <f t="shared" si="4"/>
        <v>0</v>
      </c>
      <c r="J31" s="71">
        <f t="shared" si="5"/>
        <v>0</v>
      </c>
    </row>
    <row r="32" spans="2:10" ht="15.75">
      <c r="B32" s="57" t="s">
        <v>8</v>
      </c>
      <c r="C32" s="102"/>
      <c r="D32" s="78"/>
      <c r="E32" s="75"/>
      <c r="F32" s="78"/>
      <c r="G32" s="38"/>
      <c r="H32" s="39">
        <f t="shared" si="3"/>
        <v>0</v>
      </c>
      <c r="I32" s="40">
        <f t="shared" si="4"/>
        <v>0</v>
      </c>
      <c r="J32" s="71">
        <f t="shared" si="5"/>
        <v>0</v>
      </c>
    </row>
    <row r="33" spans="2:10" ht="15.75">
      <c r="B33" s="56" t="s">
        <v>9</v>
      </c>
      <c r="C33" s="102"/>
      <c r="D33" s="78"/>
      <c r="E33" s="75"/>
      <c r="F33" s="78"/>
      <c r="G33" s="43"/>
      <c r="H33" s="39">
        <f t="shared" si="3"/>
        <v>0</v>
      </c>
      <c r="I33" s="40">
        <f t="shared" si="4"/>
        <v>0</v>
      </c>
      <c r="J33" s="71">
        <f t="shared" si="5"/>
        <v>0</v>
      </c>
    </row>
    <row r="34" spans="2:10" ht="15.75">
      <c r="B34" s="56" t="s">
        <v>10</v>
      </c>
      <c r="C34" s="102"/>
      <c r="D34" s="78"/>
      <c r="E34" s="75"/>
      <c r="F34" s="78"/>
      <c r="G34" s="38"/>
      <c r="H34" s="39">
        <f t="shared" si="3"/>
        <v>0</v>
      </c>
      <c r="I34" s="40">
        <f t="shared" si="4"/>
        <v>0</v>
      </c>
      <c r="J34" s="71">
        <f t="shared" si="5"/>
        <v>0</v>
      </c>
    </row>
    <row r="35" spans="2:10" ht="15.75">
      <c r="B35" s="56" t="s">
        <v>11</v>
      </c>
      <c r="C35" s="102"/>
      <c r="D35" s="78"/>
      <c r="E35" s="75"/>
      <c r="F35" s="78"/>
      <c r="G35" s="38"/>
      <c r="H35" s="39">
        <f t="shared" si="3"/>
        <v>0</v>
      </c>
      <c r="I35" s="40">
        <f t="shared" si="4"/>
        <v>0</v>
      </c>
      <c r="J35" s="71">
        <f t="shared" si="5"/>
        <v>0</v>
      </c>
    </row>
    <row r="36" spans="2:10" ht="15.75">
      <c r="B36" s="56" t="s">
        <v>12</v>
      </c>
      <c r="C36" s="102"/>
      <c r="D36" s="78"/>
      <c r="E36" s="75"/>
      <c r="F36" s="78"/>
      <c r="G36" s="43"/>
      <c r="H36" s="39">
        <f t="shared" si="3"/>
        <v>0</v>
      </c>
      <c r="I36" s="40">
        <f t="shared" si="4"/>
        <v>0</v>
      </c>
      <c r="J36" s="71">
        <f t="shared" si="5"/>
        <v>0</v>
      </c>
    </row>
    <row r="37" spans="2:10" ht="16.5" thickBot="1">
      <c r="B37" s="58" t="s">
        <v>13</v>
      </c>
      <c r="C37" s="103"/>
      <c r="D37" s="79"/>
      <c r="E37" s="76"/>
      <c r="F37" s="79"/>
      <c r="G37" s="50"/>
      <c r="H37" s="51">
        <f t="shared" si="3"/>
        <v>0</v>
      </c>
      <c r="I37" s="52">
        <f t="shared" si="4"/>
        <v>0</v>
      </c>
      <c r="J37" s="72">
        <f t="shared" si="5"/>
        <v>0</v>
      </c>
    </row>
    <row r="38" spans="2:10" ht="15.75" thickBot="1">
      <c r="B38" s="67" t="s">
        <v>14</v>
      </c>
      <c r="C38" s="17" t="s">
        <v>26</v>
      </c>
      <c r="D38" s="21">
        <f>SUM(D26:D37)</f>
        <v>19840.560000000001</v>
      </c>
      <c r="E38" s="19" t="s">
        <v>26</v>
      </c>
      <c r="F38" s="21">
        <f>SUM(F26:F37)</f>
        <v>0</v>
      </c>
      <c r="G38" s="20">
        <f>SUM(G26:G37)</f>
        <v>0</v>
      </c>
      <c r="H38" s="17" t="s">
        <v>26</v>
      </c>
      <c r="I38" s="21">
        <f>SUM(I26:I37)</f>
        <v>0</v>
      </c>
      <c r="J38" s="73">
        <f>SUM(J26:J37)</f>
        <v>19840.560000000001</v>
      </c>
    </row>
    <row r="39" spans="2:10" ht="15.75" thickBot="1"/>
    <row r="40" spans="2:10" ht="63.75" customHeight="1" thickBot="1">
      <c r="B40" s="114" t="s">
        <v>28</v>
      </c>
      <c r="C40" s="164" t="s">
        <v>138</v>
      </c>
      <c r="D40" s="165"/>
      <c r="E40" s="165"/>
      <c r="F40" s="165"/>
      <c r="G40" s="165"/>
      <c r="H40" s="165"/>
      <c r="I40" s="165"/>
      <c r="J40" s="166"/>
    </row>
    <row r="41" spans="2:10" ht="15.75" thickBot="1">
      <c r="B41" s="61">
        <v>1</v>
      </c>
      <c r="C41" s="62">
        <v>2</v>
      </c>
      <c r="D41" s="62">
        <v>3</v>
      </c>
      <c r="E41" s="62">
        <v>4</v>
      </c>
      <c r="F41" s="62">
        <v>5</v>
      </c>
      <c r="G41" s="62">
        <v>6</v>
      </c>
      <c r="H41" s="62">
        <v>7</v>
      </c>
      <c r="I41" s="62">
        <v>8</v>
      </c>
      <c r="J41" s="63">
        <v>9</v>
      </c>
    </row>
    <row r="42" spans="2:10" ht="15.75" thickBot="1">
      <c r="B42" s="134" t="s">
        <v>1</v>
      </c>
      <c r="C42" s="156" t="s">
        <v>15</v>
      </c>
      <c r="D42" s="142" t="s">
        <v>24</v>
      </c>
      <c r="E42" s="142" t="s">
        <v>23</v>
      </c>
      <c r="F42" s="142" t="s">
        <v>22</v>
      </c>
      <c r="G42" s="162" t="s">
        <v>24</v>
      </c>
      <c r="H42" s="152" t="s">
        <v>18</v>
      </c>
      <c r="I42" s="153"/>
      <c r="J42" s="154"/>
    </row>
    <row r="43" spans="2:10" ht="39.75" thickBot="1">
      <c r="B43" s="135"/>
      <c r="C43" s="157"/>
      <c r="D43" s="143"/>
      <c r="E43" s="143"/>
      <c r="F43" s="143"/>
      <c r="G43" s="163"/>
      <c r="H43" s="22" t="s">
        <v>19</v>
      </c>
      <c r="I43" s="23" t="s">
        <v>20</v>
      </c>
      <c r="J43" s="24" t="s">
        <v>25</v>
      </c>
    </row>
    <row r="44" spans="2:10" ht="15.75">
      <c r="B44" s="55" t="s">
        <v>2</v>
      </c>
      <c r="C44" s="101"/>
      <c r="D44" s="64"/>
      <c r="E44" s="74"/>
      <c r="F44" s="77"/>
      <c r="G44" s="29"/>
      <c r="H44" s="30">
        <f t="shared" ref="H44:H55" si="6">C44+E44</f>
        <v>0</v>
      </c>
      <c r="I44" s="31">
        <f t="shared" ref="I44:I55" si="7">F44</f>
        <v>0</v>
      </c>
      <c r="J44" s="70">
        <f t="shared" ref="J44:J55" si="8">D44+G44</f>
        <v>0</v>
      </c>
    </row>
    <row r="45" spans="2:10" ht="15.75">
      <c r="B45" s="56" t="s">
        <v>3</v>
      </c>
      <c r="C45" s="102"/>
      <c r="D45" s="78"/>
      <c r="E45" s="75"/>
      <c r="F45" s="78"/>
      <c r="G45" s="38"/>
      <c r="H45" s="39">
        <f t="shared" si="6"/>
        <v>0</v>
      </c>
      <c r="I45" s="40">
        <f t="shared" si="7"/>
        <v>0</v>
      </c>
      <c r="J45" s="71">
        <f t="shared" si="8"/>
        <v>0</v>
      </c>
    </row>
    <row r="46" spans="2:10" ht="15.75">
      <c r="B46" s="56" t="s">
        <v>4</v>
      </c>
      <c r="C46" s="102"/>
      <c r="D46" s="78"/>
      <c r="E46" s="75"/>
      <c r="F46" s="78"/>
      <c r="G46" s="38"/>
      <c r="H46" s="39">
        <f t="shared" si="6"/>
        <v>0</v>
      </c>
      <c r="I46" s="40">
        <f t="shared" si="7"/>
        <v>0</v>
      </c>
      <c r="J46" s="71">
        <f t="shared" si="8"/>
        <v>0</v>
      </c>
    </row>
    <row r="47" spans="2:10" ht="15.75">
      <c r="B47" s="56" t="s">
        <v>5</v>
      </c>
      <c r="C47" s="102"/>
      <c r="D47" s="78"/>
      <c r="E47" s="75"/>
      <c r="F47" s="78"/>
      <c r="G47" s="38"/>
      <c r="H47" s="39">
        <f t="shared" si="6"/>
        <v>0</v>
      </c>
      <c r="I47" s="40">
        <f t="shared" si="7"/>
        <v>0</v>
      </c>
      <c r="J47" s="71">
        <f t="shared" si="8"/>
        <v>0</v>
      </c>
    </row>
    <row r="48" spans="2:10" ht="15.75">
      <c r="B48" s="56" t="s">
        <v>6</v>
      </c>
      <c r="C48" s="102"/>
      <c r="D48" s="78"/>
      <c r="E48" s="75"/>
      <c r="F48" s="78"/>
      <c r="G48" s="38"/>
      <c r="H48" s="39">
        <f t="shared" si="6"/>
        <v>0</v>
      </c>
      <c r="I48" s="40">
        <f t="shared" si="7"/>
        <v>0</v>
      </c>
      <c r="J48" s="71">
        <f t="shared" si="8"/>
        <v>0</v>
      </c>
    </row>
    <row r="49" spans="2:10" ht="15.75">
      <c r="B49" s="56" t="s">
        <v>7</v>
      </c>
      <c r="C49" s="102"/>
      <c r="D49" s="78"/>
      <c r="E49" s="75"/>
      <c r="F49" s="78"/>
      <c r="G49" s="38"/>
      <c r="H49" s="39">
        <f t="shared" si="6"/>
        <v>0</v>
      </c>
      <c r="I49" s="40">
        <f t="shared" si="7"/>
        <v>0</v>
      </c>
      <c r="J49" s="71">
        <f t="shared" si="8"/>
        <v>0</v>
      </c>
    </row>
    <row r="50" spans="2:10" ht="15.75">
      <c r="B50" s="57" t="s">
        <v>8</v>
      </c>
      <c r="C50" s="102"/>
      <c r="D50" s="78"/>
      <c r="E50" s="75"/>
      <c r="F50" s="78"/>
      <c r="G50" s="38"/>
      <c r="H50" s="39">
        <f t="shared" si="6"/>
        <v>0</v>
      </c>
      <c r="I50" s="40">
        <f t="shared" si="7"/>
        <v>0</v>
      </c>
      <c r="J50" s="71">
        <f t="shared" si="8"/>
        <v>0</v>
      </c>
    </row>
    <row r="51" spans="2:10" ht="15.75">
      <c r="B51" s="56" t="s">
        <v>9</v>
      </c>
      <c r="C51" s="102"/>
      <c r="D51" s="78"/>
      <c r="E51" s="75"/>
      <c r="F51" s="78"/>
      <c r="G51" s="43"/>
      <c r="H51" s="39">
        <f t="shared" si="6"/>
        <v>0</v>
      </c>
      <c r="I51" s="40">
        <f t="shared" si="7"/>
        <v>0</v>
      </c>
      <c r="J51" s="71">
        <f t="shared" si="8"/>
        <v>0</v>
      </c>
    </row>
    <row r="52" spans="2:10" ht="15.75">
      <c r="B52" s="56" t="s">
        <v>10</v>
      </c>
      <c r="C52" s="102"/>
      <c r="D52" s="78"/>
      <c r="E52" s="75"/>
      <c r="F52" s="78"/>
      <c r="G52" s="38"/>
      <c r="H52" s="39">
        <f t="shared" si="6"/>
        <v>0</v>
      </c>
      <c r="I52" s="40">
        <f t="shared" si="7"/>
        <v>0</v>
      </c>
      <c r="J52" s="71">
        <f t="shared" si="8"/>
        <v>0</v>
      </c>
    </row>
    <row r="53" spans="2:10" ht="15.75">
      <c r="B53" s="56" t="s">
        <v>11</v>
      </c>
      <c r="C53" s="102">
        <v>2</v>
      </c>
      <c r="D53" s="65">
        <v>5827.54</v>
      </c>
      <c r="E53" s="75"/>
      <c r="F53" s="78"/>
      <c r="G53" s="38"/>
      <c r="H53" s="39">
        <f t="shared" si="6"/>
        <v>2</v>
      </c>
      <c r="I53" s="40">
        <f t="shared" si="7"/>
        <v>0</v>
      </c>
      <c r="J53" s="71">
        <f t="shared" si="8"/>
        <v>5827.54</v>
      </c>
    </row>
    <row r="54" spans="2:10" ht="15.75">
      <c r="B54" s="56" t="s">
        <v>12</v>
      </c>
      <c r="C54" s="102"/>
      <c r="D54" s="78"/>
      <c r="E54" s="75"/>
      <c r="F54" s="78"/>
      <c r="G54" s="43"/>
      <c r="H54" s="39">
        <f t="shared" si="6"/>
        <v>0</v>
      </c>
      <c r="I54" s="40">
        <f t="shared" si="7"/>
        <v>0</v>
      </c>
      <c r="J54" s="71">
        <f t="shared" si="8"/>
        <v>0</v>
      </c>
    </row>
    <row r="55" spans="2:10" ht="16.5" thickBot="1">
      <c r="B55" s="58" t="s">
        <v>13</v>
      </c>
      <c r="C55" s="103"/>
      <c r="D55" s="79"/>
      <c r="E55" s="76"/>
      <c r="F55" s="79"/>
      <c r="G55" s="50"/>
      <c r="H55" s="51">
        <f t="shared" si="6"/>
        <v>0</v>
      </c>
      <c r="I55" s="52">
        <f t="shared" si="7"/>
        <v>0</v>
      </c>
      <c r="J55" s="72">
        <f t="shared" si="8"/>
        <v>0</v>
      </c>
    </row>
    <row r="56" spans="2:10" ht="15.75" thickBot="1">
      <c r="B56" s="67" t="s">
        <v>14</v>
      </c>
      <c r="C56" s="17" t="s">
        <v>26</v>
      </c>
      <c r="D56" s="21">
        <f>SUM(D44:D55)</f>
        <v>5827.54</v>
      </c>
      <c r="E56" s="19" t="s">
        <v>26</v>
      </c>
      <c r="F56" s="21">
        <f>SUM(F44:F55)</f>
        <v>0</v>
      </c>
      <c r="G56" s="20">
        <f>SUM(G44:G55)</f>
        <v>0</v>
      </c>
      <c r="H56" s="17" t="s">
        <v>26</v>
      </c>
      <c r="I56" s="21">
        <f>SUM(I44:I55)</f>
        <v>0</v>
      </c>
      <c r="J56" s="73">
        <f>SUM(J44:J55)</f>
        <v>5827.54</v>
      </c>
    </row>
  </sheetData>
  <mergeCells count="26">
    <mergeCell ref="C40:J40"/>
    <mergeCell ref="B42:B43"/>
    <mergeCell ref="C42:C43"/>
    <mergeCell ref="D42:D43"/>
    <mergeCell ref="E42:E43"/>
    <mergeCell ref="F42:F43"/>
    <mergeCell ref="G42:G43"/>
    <mergeCell ref="H42:J42"/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B21:J21"/>
    <mergeCell ref="C22:J22"/>
    <mergeCell ref="B24:B25"/>
    <mergeCell ref="C24:C25"/>
    <mergeCell ref="D24:D25"/>
    <mergeCell ref="E24:E25"/>
    <mergeCell ref="F24:F25"/>
    <mergeCell ref="G24:G25"/>
    <mergeCell ref="H24:J24"/>
  </mergeCells>
  <pageMargins left="0" right="0" top="0" bottom="0" header="0" footer="0"/>
  <pageSetup paperSize="9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B2:R38"/>
  <sheetViews>
    <sheetView view="pageBreakPreview" zoomScale="70" zoomScaleNormal="100" zoomScaleSheetLayoutView="70" workbookViewId="0">
      <selection activeCell="H25" sqref="H25"/>
    </sheetView>
  </sheetViews>
  <sheetFormatPr defaultRowHeight="1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10" width="14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8.5" customHeight="1" thickBot="1">
      <c r="B2" s="155" t="s">
        <v>92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67" t="s">
        <v>91</v>
      </c>
      <c r="D3" s="168"/>
      <c r="E3" s="168"/>
      <c r="F3" s="168"/>
      <c r="G3" s="168"/>
      <c r="H3" s="168"/>
      <c r="I3" s="168"/>
      <c r="J3" s="169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72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/>
      <c r="D7" s="64"/>
      <c r="E7" s="74"/>
      <c r="F7" s="77"/>
      <c r="G7" s="29"/>
      <c r="H7" s="30">
        <f t="shared" ref="H7:H18" si="0">C7+E7</f>
        <v>0</v>
      </c>
      <c r="I7" s="31">
        <f t="shared" ref="I7:I18" si="1">F7</f>
        <v>0</v>
      </c>
      <c r="J7" s="70">
        <f t="shared" ref="J7:J18" si="2">D7+G7</f>
        <v>0</v>
      </c>
      <c r="K7" s="106"/>
      <c r="L7" s="106"/>
      <c r="O7" s="107"/>
    </row>
    <row r="8" spans="2:18" s="2" customFormat="1" ht="15.75">
      <c r="B8" s="56" t="s">
        <v>3</v>
      </c>
      <c r="C8" s="102"/>
      <c r="D8" s="78"/>
      <c r="E8" s="75"/>
      <c r="F8" s="78"/>
      <c r="G8" s="38"/>
      <c r="H8" s="39">
        <f t="shared" si="0"/>
        <v>0</v>
      </c>
      <c r="I8" s="40">
        <f t="shared" si="1"/>
        <v>0</v>
      </c>
      <c r="J8" s="71">
        <f t="shared" si="2"/>
        <v>0</v>
      </c>
    </row>
    <row r="9" spans="2:18" s="2" customFormat="1" ht="15.75">
      <c r="B9" s="56" t="s">
        <v>4</v>
      </c>
      <c r="C9" s="102">
        <v>6</v>
      </c>
      <c r="D9" s="65">
        <v>10736.5</v>
      </c>
      <c r="E9" s="75"/>
      <c r="F9" s="78"/>
      <c r="G9" s="38"/>
      <c r="H9" s="39">
        <f t="shared" si="0"/>
        <v>6</v>
      </c>
      <c r="I9" s="40">
        <f t="shared" si="1"/>
        <v>0</v>
      </c>
      <c r="J9" s="71">
        <f t="shared" si="2"/>
        <v>10736.5</v>
      </c>
      <c r="O9" s="106"/>
    </row>
    <row r="10" spans="2:18" s="2" customFormat="1" ht="15.75">
      <c r="B10" s="56" t="s">
        <v>5</v>
      </c>
      <c r="C10" s="102"/>
      <c r="D10" s="78"/>
      <c r="E10" s="75"/>
      <c r="F10" s="78"/>
      <c r="G10" s="38"/>
      <c r="H10" s="39">
        <f t="shared" si="0"/>
        <v>0</v>
      </c>
      <c r="I10" s="40">
        <f t="shared" si="1"/>
        <v>0</v>
      </c>
      <c r="J10" s="71">
        <f t="shared" si="2"/>
        <v>0</v>
      </c>
    </row>
    <row r="11" spans="2:18" s="2" customFormat="1" ht="15.75">
      <c r="B11" s="56" t="s">
        <v>6</v>
      </c>
      <c r="C11" s="102"/>
      <c r="D11" s="78"/>
      <c r="E11" s="75"/>
      <c r="F11" s="78"/>
      <c r="G11" s="38"/>
      <c r="H11" s="39">
        <f t="shared" si="0"/>
        <v>0</v>
      </c>
      <c r="I11" s="40">
        <f t="shared" si="1"/>
        <v>0</v>
      </c>
      <c r="J11" s="71">
        <f t="shared" si="2"/>
        <v>0</v>
      </c>
    </row>
    <row r="12" spans="2:18" s="2" customFormat="1" ht="15.75">
      <c r="B12" s="56" t="s">
        <v>7</v>
      </c>
      <c r="C12" s="102"/>
      <c r="D12" s="78"/>
      <c r="E12" s="75"/>
      <c r="F12" s="78"/>
      <c r="G12" s="38"/>
      <c r="H12" s="39">
        <f t="shared" si="0"/>
        <v>0</v>
      </c>
      <c r="I12" s="40">
        <f t="shared" si="1"/>
        <v>0</v>
      </c>
      <c r="J12" s="71">
        <f t="shared" si="2"/>
        <v>0</v>
      </c>
    </row>
    <row r="13" spans="2:18" s="2" customFormat="1" ht="15.75">
      <c r="B13" s="57" t="s">
        <v>8</v>
      </c>
      <c r="C13" s="102"/>
      <c r="D13" s="78"/>
      <c r="E13" s="75"/>
      <c r="F13" s="78"/>
      <c r="G13" s="38"/>
      <c r="H13" s="39">
        <f t="shared" si="0"/>
        <v>0</v>
      </c>
      <c r="I13" s="40">
        <f t="shared" si="1"/>
        <v>0</v>
      </c>
      <c r="J13" s="71">
        <f t="shared" si="2"/>
        <v>0</v>
      </c>
    </row>
    <row r="14" spans="2:18" s="2" customFormat="1" ht="15.75">
      <c r="B14" s="56" t="s">
        <v>9</v>
      </c>
      <c r="C14" s="102"/>
      <c r="D14" s="78"/>
      <c r="E14" s="75"/>
      <c r="F14" s="78"/>
      <c r="G14" s="43"/>
      <c r="H14" s="39">
        <f t="shared" si="0"/>
        <v>0</v>
      </c>
      <c r="I14" s="40">
        <f t="shared" si="1"/>
        <v>0</v>
      </c>
      <c r="J14" s="71">
        <f t="shared" si="2"/>
        <v>0</v>
      </c>
    </row>
    <row r="15" spans="2:18" s="2" customFormat="1" ht="15.75">
      <c r="B15" s="56" t="s">
        <v>10</v>
      </c>
      <c r="C15" s="102"/>
      <c r="D15" s="78"/>
      <c r="E15" s="75"/>
      <c r="F15" s="78"/>
      <c r="G15" s="38"/>
      <c r="H15" s="39">
        <f t="shared" si="0"/>
        <v>0</v>
      </c>
      <c r="I15" s="40">
        <f t="shared" si="1"/>
        <v>0</v>
      </c>
      <c r="J15" s="71">
        <f t="shared" si="2"/>
        <v>0</v>
      </c>
    </row>
    <row r="16" spans="2:18" s="2" customFormat="1" ht="15.75">
      <c r="B16" s="56" t="s">
        <v>11</v>
      </c>
      <c r="C16" s="102"/>
      <c r="D16" s="78"/>
      <c r="E16" s="75">
        <v>1</v>
      </c>
      <c r="F16" s="78">
        <v>500</v>
      </c>
      <c r="G16" s="38"/>
      <c r="H16" s="39">
        <f t="shared" si="0"/>
        <v>1</v>
      </c>
      <c r="I16" s="40">
        <f t="shared" si="1"/>
        <v>500</v>
      </c>
      <c r="J16" s="71">
        <f t="shared" si="2"/>
        <v>0</v>
      </c>
    </row>
    <row r="17" spans="2:10" s="2" customFormat="1" ht="15.75">
      <c r="B17" s="56" t="s">
        <v>12</v>
      </c>
      <c r="C17" s="102"/>
      <c r="D17" s="78"/>
      <c r="E17" s="75"/>
      <c r="F17" s="78"/>
      <c r="G17" s="43"/>
      <c r="H17" s="39">
        <f t="shared" si="0"/>
        <v>0</v>
      </c>
      <c r="I17" s="40">
        <f t="shared" si="1"/>
        <v>0</v>
      </c>
      <c r="J17" s="71">
        <f t="shared" si="2"/>
        <v>0</v>
      </c>
    </row>
    <row r="18" spans="2:10" s="2" customFormat="1" ht="16.5" thickBot="1">
      <c r="B18" s="58" t="s">
        <v>13</v>
      </c>
      <c r="C18" s="103"/>
      <c r="D18" s="79"/>
      <c r="E18" s="76">
        <v>1</v>
      </c>
      <c r="F18" s="79">
        <v>500</v>
      </c>
      <c r="G18" s="50"/>
      <c r="H18" s="51">
        <f t="shared" si="0"/>
        <v>1</v>
      </c>
      <c r="I18" s="52">
        <f t="shared" si="1"/>
        <v>500</v>
      </c>
      <c r="J18" s="72">
        <f t="shared" si="2"/>
        <v>0</v>
      </c>
    </row>
    <row r="19" spans="2:10" ht="15.75" thickBot="1">
      <c r="B19" s="67" t="s">
        <v>14</v>
      </c>
      <c r="C19" s="17" t="s">
        <v>26</v>
      </c>
      <c r="D19" s="21">
        <f>SUM(D7:D18)</f>
        <v>10736.5</v>
      </c>
      <c r="E19" s="19" t="s">
        <v>26</v>
      </c>
      <c r="F19" s="21">
        <f>SUM(F7:F18)</f>
        <v>1000</v>
      </c>
      <c r="G19" s="20">
        <f>SUM(G7:G18)</f>
        <v>0</v>
      </c>
      <c r="H19" s="17" t="s">
        <v>26</v>
      </c>
      <c r="I19" s="21">
        <f>SUM(I7:I18)</f>
        <v>1000</v>
      </c>
      <c r="J19" s="73">
        <f>SUM(J7:J18)</f>
        <v>10736.5</v>
      </c>
    </row>
    <row r="20" spans="2:10">
      <c r="B20" s="68"/>
      <c r="C20" s="13"/>
      <c r="D20" s="14"/>
      <c r="E20" s="13"/>
      <c r="F20" s="69"/>
      <c r="G20" s="14"/>
      <c r="H20" s="13"/>
      <c r="I20" s="69"/>
      <c r="J20" s="14"/>
    </row>
    <row r="21" spans="2:10" ht="15.75" thickBot="1">
      <c r="B21" s="155" t="s">
        <v>92</v>
      </c>
      <c r="C21" s="155"/>
      <c r="D21" s="155"/>
      <c r="E21" s="155"/>
      <c r="F21" s="155"/>
      <c r="G21" s="155"/>
      <c r="H21" s="155"/>
      <c r="I21" s="155"/>
      <c r="J21" s="155"/>
    </row>
    <row r="22" spans="2:10" ht="34.5" customHeight="1" thickBot="1">
      <c r="B22" s="114" t="s">
        <v>28</v>
      </c>
      <c r="C22" s="167" t="s">
        <v>137</v>
      </c>
      <c r="D22" s="168"/>
      <c r="E22" s="168"/>
      <c r="F22" s="168"/>
      <c r="G22" s="168"/>
      <c r="H22" s="168"/>
      <c r="I22" s="168"/>
      <c r="J22" s="169"/>
    </row>
    <row r="23" spans="2:10" ht="15.75" thickBot="1">
      <c r="B23" s="61">
        <v>1</v>
      </c>
      <c r="C23" s="62">
        <v>2</v>
      </c>
      <c r="D23" s="62">
        <v>3</v>
      </c>
      <c r="E23" s="62">
        <v>4</v>
      </c>
      <c r="F23" s="62">
        <v>5</v>
      </c>
      <c r="G23" s="62">
        <v>6</v>
      </c>
      <c r="H23" s="62">
        <v>7</v>
      </c>
      <c r="I23" s="62">
        <v>8</v>
      </c>
      <c r="J23" s="63">
        <v>9</v>
      </c>
    </row>
    <row r="24" spans="2:10" ht="15.75" thickBot="1">
      <c r="B24" s="134" t="s">
        <v>1</v>
      </c>
      <c r="C24" s="156" t="s">
        <v>15</v>
      </c>
      <c r="D24" s="142" t="s">
        <v>24</v>
      </c>
      <c r="E24" s="142" t="s">
        <v>23</v>
      </c>
      <c r="F24" s="142" t="s">
        <v>22</v>
      </c>
      <c r="G24" s="162" t="s">
        <v>24</v>
      </c>
      <c r="H24" s="152" t="s">
        <v>18</v>
      </c>
      <c r="I24" s="153"/>
      <c r="J24" s="154"/>
    </row>
    <row r="25" spans="2:10" ht="39.75" thickBot="1">
      <c r="B25" s="135"/>
      <c r="C25" s="157"/>
      <c r="D25" s="143"/>
      <c r="E25" s="143"/>
      <c r="F25" s="143"/>
      <c r="G25" s="163"/>
      <c r="H25" s="22" t="s">
        <v>19</v>
      </c>
      <c r="I25" s="23" t="s">
        <v>20</v>
      </c>
      <c r="J25" s="24" t="s">
        <v>25</v>
      </c>
    </row>
    <row r="26" spans="2:10" ht="15.75">
      <c r="B26" s="55" t="s">
        <v>2</v>
      </c>
      <c r="C26" s="101"/>
      <c r="D26" s="64"/>
      <c r="E26" s="74"/>
      <c r="F26" s="77"/>
      <c r="G26" s="29"/>
      <c r="H26" s="30">
        <f t="shared" ref="H26:H37" si="3">C26+E26</f>
        <v>0</v>
      </c>
      <c r="I26" s="31">
        <f t="shared" ref="I26:I37" si="4">F26</f>
        <v>0</v>
      </c>
      <c r="J26" s="70">
        <f t="shared" ref="J26:J37" si="5">D26+G26</f>
        <v>0</v>
      </c>
    </row>
    <row r="27" spans="2:10" ht="15.75">
      <c r="B27" s="56" t="s">
        <v>3</v>
      </c>
      <c r="C27" s="102"/>
      <c r="D27" s="78"/>
      <c r="E27" s="75"/>
      <c r="F27" s="78"/>
      <c r="G27" s="38"/>
      <c r="H27" s="39">
        <f t="shared" si="3"/>
        <v>0</v>
      </c>
      <c r="I27" s="40">
        <f t="shared" si="4"/>
        <v>0</v>
      </c>
      <c r="J27" s="71">
        <f t="shared" si="5"/>
        <v>0</v>
      </c>
    </row>
    <row r="28" spans="2:10" ht="15.75">
      <c r="B28" s="56" t="s">
        <v>4</v>
      </c>
      <c r="C28" s="102"/>
      <c r="D28" s="65"/>
      <c r="E28" s="75"/>
      <c r="F28" s="78"/>
      <c r="G28" s="38"/>
      <c r="H28" s="39">
        <f t="shared" si="3"/>
        <v>0</v>
      </c>
      <c r="I28" s="40">
        <f t="shared" si="4"/>
        <v>0</v>
      </c>
      <c r="J28" s="71">
        <f t="shared" si="5"/>
        <v>0</v>
      </c>
    </row>
    <row r="29" spans="2:10" ht="15.75">
      <c r="B29" s="56" t="s">
        <v>5</v>
      </c>
      <c r="C29" s="102"/>
      <c r="D29" s="78"/>
      <c r="E29" s="75"/>
      <c r="F29" s="78"/>
      <c r="G29" s="38"/>
      <c r="H29" s="39">
        <f t="shared" si="3"/>
        <v>0</v>
      </c>
      <c r="I29" s="40">
        <f t="shared" si="4"/>
        <v>0</v>
      </c>
      <c r="J29" s="71">
        <f t="shared" si="5"/>
        <v>0</v>
      </c>
    </row>
    <row r="30" spans="2:10" ht="15.75">
      <c r="B30" s="56" t="s">
        <v>6</v>
      </c>
      <c r="C30" s="102"/>
      <c r="D30" s="78"/>
      <c r="E30" s="75"/>
      <c r="F30" s="78"/>
      <c r="G30" s="38"/>
      <c r="H30" s="39">
        <f t="shared" si="3"/>
        <v>0</v>
      </c>
      <c r="I30" s="40">
        <f t="shared" si="4"/>
        <v>0</v>
      </c>
      <c r="J30" s="71">
        <f t="shared" si="5"/>
        <v>0</v>
      </c>
    </row>
    <row r="31" spans="2:10" ht="15.75">
      <c r="B31" s="56" t="s">
        <v>7</v>
      </c>
      <c r="C31" s="102"/>
      <c r="D31" s="78"/>
      <c r="E31" s="75"/>
      <c r="F31" s="78"/>
      <c r="G31" s="38"/>
      <c r="H31" s="39">
        <f t="shared" si="3"/>
        <v>0</v>
      </c>
      <c r="I31" s="40">
        <f t="shared" si="4"/>
        <v>0</v>
      </c>
      <c r="J31" s="71">
        <f t="shared" si="5"/>
        <v>0</v>
      </c>
    </row>
    <row r="32" spans="2:10" ht="15.75">
      <c r="B32" s="57" t="s">
        <v>8</v>
      </c>
      <c r="C32" s="102"/>
      <c r="D32" s="78"/>
      <c r="E32" s="75"/>
      <c r="F32" s="78"/>
      <c r="G32" s="38"/>
      <c r="H32" s="39">
        <f t="shared" si="3"/>
        <v>0</v>
      </c>
      <c r="I32" s="40">
        <f t="shared" si="4"/>
        <v>0</v>
      </c>
      <c r="J32" s="71">
        <f t="shared" si="5"/>
        <v>0</v>
      </c>
    </row>
    <row r="33" spans="2:10" ht="15.75">
      <c r="B33" s="56" t="s">
        <v>9</v>
      </c>
      <c r="C33" s="102"/>
      <c r="D33" s="78"/>
      <c r="E33" s="75"/>
      <c r="F33" s="78"/>
      <c r="G33" s="43"/>
      <c r="H33" s="39">
        <f t="shared" si="3"/>
        <v>0</v>
      </c>
      <c r="I33" s="40">
        <f t="shared" si="4"/>
        <v>0</v>
      </c>
      <c r="J33" s="71">
        <f t="shared" si="5"/>
        <v>0</v>
      </c>
    </row>
    <row r="34" spans="2:10" ht="15.75">
      <c r="B34" s="56" t="s">
        <v>10</v>
      </c>
      <c r="C34" s="102">
        <v>15</v>
      </c>
      <c r="D34" s="78">
        <v>11715.22</v>
      </c>
      <c r="E34" s="75"/>
      <c r="F34" s="78"/>
      <c r="G34" s="38"/>
      <c r="H34" s="39">
        <f t="shared" si="3"/>
        <v>15</v>
      </c>
      <c r="I34" s="40">
        <f t="shared" si="4"/>
        <v>0</v>
      </c>
      <c r="J34" s="71">
        <f t="shared" si="5"/>
        <v>11715.22</v>
      </c>
    </row>
    <row r="35" spans="2:10" ht="15.75">
      <c r="B35" s="56" t="s">
        <v>11</v>
      </c>
      <c r="C35" s="102">
        <v>18</v>
      </c>
      <c r="D35" s="78">
        <v>13061.2</v>
      </c>
      <c r="E35" s="75"/>
      <c r="F35" s="78"/>
      <c r="G35" s="38"/>
      <c r="H35" s="39">
        <f t="shared" si="3"/>
        <v>18</v>
      </c>
      <c r="I35" s="40">
        <f t="shared" si="4"/>
        <v>0</v>
      </c>
      <c r="J35" s="71">
        <f t="shared" si="5"/>
        <v>13061.2</v>
      </c>
    </row>
    <row r="36" spans="2:10" ht="15.75">
      <c r="B36" s="56" t="s">
        <v>12</v>
      </c>
      <c r="C36" s="102">
        <v>16</v>
      </c>
      <c r="D36" s="78">
        <v>8574</v>
      </c>
      <c r="E36" s="75"/>
      <c r="F36" s="78"/>
      <c r="G36" s="43"/>
      <c r="H36" s="39">
        <f t="shared" si="3"/>
        <v>16</v>
      </c>
      <c r="I36" s="40">
        <f t="shared" si="4"/>
        <v>0</v>
      </c>
      <c r="J36" s="71">
        <f t="shared" si="5"/>
        <v>8574</v>
      </c>
    </row>
    <row r="37" spans="2:10" ht="16.5" thickBot="1">
      <c r="B37" s="58" t="s">
        <v>13</v>
      </c>
      <c r="C37" s="103"/>
      <c r="D37" s="79"/>
      <c r="E37" s="76"/>
      <c r="F37" s="79"/>
      <c r="G37" s="50"/>
      <c r="H37" s="51">
        <f t="shared" si="3"/>
        <v>0</v>
      </c>
      <c r="I37" s="52">
        <f t="shared" si="4"/>
        <v>0</v>
      </c>
      <c r="J37" s="72">
        <f t="shared" si="5"/>
        <v>0</v>
      </c>
    </row>
    <row r="38" spans="2:10" ht="15.75" thickBot="1">
      <c r="B38" s="67" t="s">
        <v>14</v>
      </c>
      <c r="C38" s="17" t="s">
        <v>26</v>
      </c>
      <c r="D38" s="21">
        <f>SUM(D26:D37)</f>
        <v>33350.42</v>
      </c>
      <c r="E38" s="19" t="s">
        <v>26</v>
      </c>
      <c r="F38" s="21">
        <f>SUM(F26:F37)</f>
        <v>0</v>
      </c>
      <c r="G38" s="20">
        <f>SUM(G26:G37)</f>
        <v>0</v>
      </c>
      <c r="H38" s="17" t="s">
        <v>26</v>
      </c>
      <c r="I38" s="21">
        <f>SUM(I26:I37)</f>
        <v>0</v>
      </c>
      <c r="J38" s="73">
        <f>SUM(J26:J37)</f>
        <v>33350.42</v>
      </c>
    </row>
  </sheetData>
  <mergeCells count="18"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B21:J21"/>
    <mergeCell ref="C22:J22"/>
    <mergeCell ref="B24:B25"/>
    <mergeCell ref="C24:C25"/>
    <mergeCell ref="D24:D25"/>
    <mergeCell ref="E24:E25"/>
    <mergeCell ref="F24:F25"/>
    <mergeCell ref="G24:G25"/>
    <mergeCell ref="H24:J24"/>
  </mergeCells>
  <pageMargins left="0.7" right="0.7" top="0.75" bottom="0.75" header="0.3" footer="0.3"/>
  <pageSetup paperSize="9" scale="8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20"/>
  <sheetViews>
    <sheetView view="pageBreakPreview" zoomScale="65" zoomScaleNormal="100" zoomScaleSheetLayoutView="65" workbookViewId="0">
      <selection activeCell="E17" sqref="E17"/>
    </sheetView>
  </sheetViews>
  <sheetFormatPr defaultRowHeight="15"/>
  <cols>
    <col min="1" max="1" width="2.85546875" customWidth="1"/>
    <col min="2" max="2" width="24.5703125" customWidth="1"/>
    <col min="3" max="10" width="19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54" customHeight="1" thickBot="1">
      <c r="B2" s="155" t="s">
        <v>92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85" t="s">
        <v>101</v>
      </c>
      <c r="D3" s="186"/>
      <c r="E3" s="186"/>
      <c r="F3" s="186"/>
      <c r="G3" s="186"/>
      <c r="H3" s="186"/>
      <c r="I3" s="186"/>
      <c r="J3" s="187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72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/>
      <c r="D7" s="64"/>
      <c r="E7" s="74"/>
      <c r="F7" s="77"/>
      <c r="G7" s="29"/>
      <c r="H7" s="30">
        <f t="shared" ref="H7:H18" si="0">C7+E7</f>
        <v>0</v>
      </c>
      <c r="I7" s="31">
        <f t="shared" ref="I7:I18" si="1">F7</f>
        <v>0</v>
      </c>
      <c r="J7" s="70">
        <f t="shared" ref="J7:J18" si="2">D7+G7</f>
        <v>0</v>
      </c>
      <c r="K7" s="106"/>
      <c r="L7" s="106"/>
      <c r="O7" s="107"/>
    </row>
    <row r="8" spans="2:18" s="2" customFormat="1" ht="15.75">
      <c r="B8" s="56" t="s">
        <v>3</v>
      </c>
      <c r="C8" s="102"/>
      <c r="D8" s="78"/>
      <c r="E8" s="75"/>
      <c r="F8" s="78"/>
      <c r="G8" s="38"/>
      <c r="H8" s="39">
        <f t="shared" si="0"/>
        <v>0</v>
      </c>
      <c r="I8" s="40">
        <f t="shared" si="1"/>
        <v>0</v>
      </c>
      <c r="J8" s="71">
        <f t="shared" si="2"/>
        <v>0</v>
      </c>
    </row>
    <row r="9" spans="2:18" s="2" customFormat="1" ht="15.75">
      <c r="B9" s="56" t="s">
        <v>4</v>
      </c>
      <c r="C9" s="102"/>
      <c r="D9" s="78"/>
      <c r="E9" s="75">
        <v>3</v>
      </c>
      <c r="F9" s="65">
        <v>5978.93</v>
      </c>
      <c r="G9" s="38"/>
      <c r="H9" s="39">
        <f t="shared" si="0"/>
        <v>3</v>
      </c>
      <c r="I9" s="40">
        <f t="shared" si="1"/>
        <v>5978.93</v>
      </c>
      <c r="J9" s="71">
        <f t="shared" si="2"/>
        <v>0</v>
      </c>
      <c r="O9" s="106"/>
    </row>
    <row r="10" spans="2:18" s="2" customFormat="1" ht="15.75">
      <c r="B10" s="56" t="s">
        <v>5</v>
      </c>
      <c r="C10" s="102"/>
      <c r="D10" s="78"/>
      <c r="E10" s="75">
        <v>3</v>
      </c>
      <c r="F10" s="65">
        <v>5978.93</v>
      </c>
      <c r="G10" s="38"/>
      <c r="H10" s="39">
        <f t="shared" si="0"/>
        <v>3</v>
      </c>
      <c r="I10" s="40">
        <f t="shared" si="1"/>
        <v>5978.93</v>
      </c>
      <c r="J10" s="71">
        <f t="shared" si="2"/>
        <v>0</v>
      </c>
    </row>
    <row r="11" spans="2:18" s="2" customFormat="1" ht="15.75">
      <c r="B11" s="56" t="s">
        <v>6</v>
      </c>
      <c r="C11" s="102"/>
      <c r="D11" s="78"/>
      <c r="E11" s="75">
        <v>3</v>
      </c>
      <c r="F11" s="65">
        <v>5978.93</v>
      </c>
      <c r="G11" s="38"/>
      <c r="H11" s="39">
        <f t="shared" si="0"/>
        <v>3</v>
      </c>
      <c r="I11" s="40">
        <f t="shared" si="1"/>
        <v>5978.93</v>
      </c>
      <c r="J11" s="71">
        <f t="shared" si="2"/>
        <v>0</v>
      </c>
    </row>
    <row r="12" spans="2:18" s="2" customFormat="1" ht="15.75">
      <c r="B12" s="56" t="s">
        <v>7</v>
      </c>
      <c r="C12" s="102"/>
      <c r="D12" s="78"/>
      <c r="E12" s="75">
        <v>3</v>
      </c>
      <c r="F12" s="65">
        <v>5978.93</v>
      </c>
      <c r="G12" s="38"/>
      <c r="H12" s="39">
        <f t="shared" si="0"/>
        <v>3</v>
      </c>
      <c r="I12" s="40">
        <f t="shared" si="1"/>
        <v>5978.93</v>
      </c>
      <c r="J12" s="71">
        <f t="shared" si="2"/>
        <v>0</v>
      </c>
    </row>
    <row r="13" spans="2:18" s="2" customFormat="1" ht="15.75">
      <c r="B13" s="57" t="s">
        <v>8</v>
      </c>
      <c r="C13" s="102"/>
      <c r="D13" s="78"/>
      <c r="E13" s="75">
        <v>3</v>
      </c>
      <c r="F13" s="65">
        <v>5978.93</v>
      </c>
      <c r="G13" s="38"/>
      <c r="H13" s="39">
        <f t="shared" si="0"/>
        <v>3</v>
      </c>
      <c r="I13" s="40">
        <f t="shared" si="1"/>
        <v>5978.93</v>
      </c>
      <c r="J13" s="71">
        <f t="shared" si="2"/>
        <v>0</v>
      </c>
    </row>
    <row r="14" spans="2:18" s="2" customFormat="1" ht="15.75">
      <c r="B14" s="56" t="s">
        <v>9</v>
      </c>
      <c r="C14" s="102"/>
      <c r="D14" s="78"/>
      <c r="E14" s="75"/>
      <c r="F14" s="78"/>
      <c r="G14" s="43"/>
      <c r="H14" s="39">
        <f t="shared" si="0"/>
        <v>0</v>
      </c>
      <c r="I14" s="40">
        <f t="shared" si="1"/>
        <v>0</v>
      </c>
      <c r="J14" s="71">
        <f t="shared" si="2"/>
        <v>0</v>
      </c>
    </row>
    <row r="15" spans="2:18" s="2" customFormat="1" ht="15.75">
      <c r="B15" s="56" t="s">
        <v>10</v>
      </c>
      <c r="C15" s="102"/>
      <c r="D15" s="78"/>
      <c r="E15" s="75"/>
      <c r="F15" s="78"/>
      <c r="G15" s="38"/>
      <c r="H15" s="39">
        <f t="shared" si="0"/>
        <v>0</v>
      </c>
      <c r="I15" s="40">
        <f t="shared" si="1"/>
        <v>0</v>
      </c>
      <c r="J15" s="71">
        <f t="shared" si="2"/>
        <v>0</v>
      </c>
    </row>
    <row r="16" spans="2:18" s="2" customFormat="1" ht="15.75">
      <c r="B16" s="56" t="s">
        <v>11</v>
      </c>
      <c r="C16" s="102"/>
      <c r="D16" s="78"/>
      <c r="E16" s="75">
        <v>2</v>
      </c>
      <c r="F16" s="65">
        <v>5978.92</v>
      </c>
      <c r="G16" s="38"/>
      <c r="H16" s="39">
        <f t="shared" si="0"/>
        <v>2</v>
      </c>
      <c r="I16" s="40">
        <f t="shared" si="1"/>
        <v>5978.92</v>
      </c>
      <c r="J16" s="71">
        <f t="shared" si="2"/>
        <v>0</v>
      </c>
    </row>
    <row r="17" spans="2:10" s="2" customFormat="1" ht="15.75">
      <c r="B17" s="56" t="s">
        <v>12</v>
      </c>
      <c r="C17" s="102"/>
      <c r="D17" s="78"/>
      <c r="E17" s="75">
        <v>2</v>
      </c>
      <c r="F17" s="78">
        <v>5978.92</v>
      </c>
      <c r="G17" s="43"/>
      <c r="H17" s="39">
        <f t="shared" si="0"/>
        <v>2</v>
      </c>
      <c r="I17" s="40">
        <f t="shared" si="1"/>
        <v>5978.92</v>
      </c>
      <c r="J17" s="71">
        <f t="shared" si="2"/>
        <v>0</v>
      </c>
    </row>
    <row r="18" spans="2:10" s="2" customFormat="1" ht="16.5" thickBot="1">
      <c r="B18" s="58" t="s">
        <v>13</v>
      </c>
      <c r="C18" s="103"/>
      <c r="D18" s="79"/>
      <c r="E18" s="76"/>
      <c r="F18" s="79"/>
      <c r="G18" s="50"/>
      <c r="H18" s="51">
        <f t="shared" si="0"/>
        <v>0</v>
      </c>
      <c r="I18" s="52">
        <f t="shared" si="1"/>
        <v>0</v>
      </c>
      <c r="J18" s="72">
        <f t="shared" si="2"/>
        <v>0</v>
      </c>
    </row>
    <row r="19" spans="2:10" ht="15.75" thickBot="1">
      <c r="B19" s="67" t="s">
        <v>14</v>
      </c>
      <c r="C19" s="17" t="s">
        <v>26</v>
      </c>
      <c r="D19" s="21">
        <f>SUM(D7:D18)</f>
        <v>0</v>
      </c>
      <c r="E19" s="19" t="s">
        <v>26</v>
      </c>
      <c r="F19" s="21">
        <f>SUM(F7:F18)</f>
        <v>41852.49</v>
      </c>
      <c r="G19" s="20">
        <f>SUM(G7:G18)</f>
        <v>0</v>
      </c>
      <c r="H19" s="17" t="s">
        <v>26</v>
      </c>
      <c r="I19" s="21">
        <f>SUM(I7:I18)</f>
        <v>41852.49</v>
      </c>
      <c r="J19" s="73">
        <f>SUM(J7:J18)</f>
        <v>0</v>
      </c>
    </row>
    <row r="20" spans="2:10">
      <c r="B20" s="68"/>
      <c r="C20" s="13"/>
      <c r="D20" s="14"/>
      <c r="E20" s="13"/>
      <c r="F20" s="69"/>
      <c r="G20" s="14"/>
      <c r="H20" s="13"/>
      <c r="I20" s="69"/>
      <c r="J20" s="14"/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B2:R20"/>
  <sheetViews>
    <sheetView view="pageBreakPreview" zoomScale="70" zoomScaleNormal="100" zoomScaleSheetLayoutView="70" workbookViewId="0">
      <selection activeCell="G14" sqref="G14"/>
    </sheetView>
  </sheetViews>
  <sheetFormatPr defaultRowHeight="1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10" width="14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8.5" customHeight="1" thickBot="1">
      <c r="B2" s="155" t="s">
        <v>93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64" t="s">
        <v>94</v>
      </c>
      <c r="D3" s="165"/>
      <c r="E3" s="165"/>
      <c r="F3" s="165"/>
      <c r="G3" s="165"/>
      <c r="H3" s="165"/>
      <c r="I3" s="165"/>
      <c r="J3" s="166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72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/>
      <c r="D7" s="64"/>
      <c r="E7" s="74"/>
      <c r="F7" s="64"/>
      <c r="G7" s="29"/>
      <c r="H7" s="30">
        <f t="shared" ref="H7:H18" si="0">C7+E7</f>
        <v>0</v>
      </c>
      <c r="I7" s="31">
        <f t="shared" ref="I7:I18" si="1">F7</f>
        <v>0</v>
      </c>
      <c r="J7" s="70">
        <f t="shared" ref="J7:J18" si="2">D7+G7</f>
        <v>0</v>
      </c>
      <c r="K7" s="106"/>
      <c r="L7" s="106"/>
      <c r="O7" s="107"/>
    </row>
    <row r="8" spans="2:18" s="2" customFormat="1" ht="15.75">
      <c r="B8" s="56" t="s">
        <v>3</v>
      </c>
      <c r="C8" s="102">
        <v>7</v>
      </c>
      <c r="D8" s="65">
        <v>6496.13</v>
      </c>
      <c r="E8" s="75"/>
      <c r="F8" s="65"/>
      <c r="G8" s="38"/>
      <c r="H8" s="39">
        <f t="shared" si="0"/>
        <v>7</v>
      </c>
      <c r="I8" s="40">
        <f t="shared" si="1"/>
        <v>0</v>
      </c>
      <c r="J8" s="71">
        <f t="shared" si="2"/>
        <v>6496.13</v>
      </c>
    </row>
    <row r="9" spans="2:18" s="2" customFormat="1" ht="15.75">
      <c r="B9" s="56" t="s">
        <v>4</v>
      </c>
      <c r="C9" s="102"/>
      <c r="D9" s="65"/>
      <c r="E9" s="75"/>
      <c r="F9" s="65"/>
      <c r="G9" s="38"/>
      <c r="H9" s="39">
        <f t="shared" si="0"/>
        <v>0</v>
      </c>
      <c r="I9" s="40">
        <f t="shared" si="1"/>
        <v>0</v>
      </c>
      <c r="J9" s="71">
        <f t="shared" si="2"/>
        <v>0</v>
      </c>
      <c r="O9" s="106"/>
    </row>
    <row r="10" spans="2:18" s="2" customFormat="1" ht="15.75">
      <c r="B10" s="56" t="s">
        <v>5</v>
      </c>
      <c r="C10" s="102"/>
      <c r="D10" s="65"/>
      <c r="E10" s="75"/>
      <c r="F10" s="65"/>
      <c r="G10" s="38"/>
      <c r="H10" s="39">
        <f t="shared" si="0"/>
        <v>0</v>
      </c>
      <c r="I10" s="40">
        <f t="shared" si="1"/>
        <v>0</v>
      </c>
      <c r="J10" s="71">
        <f t="shared" si="2"/>
        <v>0</v>
      </c>
    </row>
    <row r="11" spans="2:18" s="2" customFormat="1" ht="15.75">
      <c r="B11" s="56" t="s">
        <v>6</v>
      </c>
      <c r="C11" s="102"/>
      <c r="D11" s="65"/>
      <c r="E11" s="75"/>
      <c r="F11" s="65"/>
      <c r="G11" s="38"/>
      <c r="H11" s="39">
        <f t="shared" si="0"/>
        <v>0</v>
      </c>
      <c r="I11" s="40">
        <f t="shared" si="1"/>
        <v>0</v>
      </c>
      <c r="J11" s="71">
        <f t="shared" si="2"/>
        <v>0</v>
      </c>
    </row>
    <row r="12" spans="2:18" s="2" customFormat="1" ht="15.75">
      <c r="B12" s="56" t="s">
        <v>7</v>
      </c>
      <c r="C12" s="102"/>
      <c r="D12" s="65"/>
      <c r="E12" s="75"/>
      <c r="F12" s="65"/>
      <c r="G12" s="38"/>
      <c r="H12" s="39">
        <f t="shared" si="0"/>
        <v>0</v>
      </c>
      <c r="I12" s="40">
        <f t="shared" si="1"/>
        <v>0</v>
      </c>
      <c r="J12" s="71">
        <f t="shared" si="2"/>
        <v>0</v>
      </c>
    </row>
    <row r="13" spans="2:18" s="2" customFormat="1" ht="15.75">
      <c r="B13" s="57" t="s">
        <v>8</v>
      </c>
      <c r="C13" s="102"/>
      <c r="D13" s="65"/>
      <c r="E13" s="75"/>
      <c r="F13" s="65"/>
      <c r="G13" s="38"/>
      <c r="H13" s="39">
        <f t="shared" si="0"/>
        <v>0</v>
      </c>
      <c r="I13" s="40">
        <f t="shared" si="1"/>
        <v>0</v>
      </c>
      <c r="J13" s="71">
        <f t="shared" si="2"/>
        <v>0</v>
      </c>
    </row>
    <row r="14" spans="2:18" s="2" customFormat="1" ht="15.75">
      <c r="B14" s="56" t="s">
        <v>9</v>
      </c>
      <c r="C14" s="102"/>
      <c r="D14" s="65"/>
      <c r="E14" s="75"/>
      <c r="F14" s="65"/>
      <c r="G14" s="43"/>
      <c r="H14" s="39">
        <f t="shared" si="0"/>
        <v>0</v>
      </c>
      <c r="I14" s="40">
        <f t="shared" si="1"/>
        <v>0</v>
      </c>
      <c r="J14" s="71">
        <f t="shared" si="2"/>
        <v>0</v>
      </c>
    </row>
    <row r="15" spans="2:18" s="2" customFormat="1" ht="15.75">
      <c r="B15" s="56" t="s">
        <v>10</v>
      </c>
      <c r="C15" s="102"/>
      <c r="D15" s="65"/>
      <c r="E15" s="75"/>
      <c r="F15" s="65"/>
      <c r="G15" s="38"/>
      <c r="H15" s="39">
        <f t="shared" si="0"/>
        <v>0</v>
      </c>
      <c r="I15" s="40">
        <f t="shared" si="1"/>
        <v>0</v>
      </c>
      <c r="J15" s="71">
        <f t="shared" si="2"/>
        <v>0</v>
      </c>
    </row>
    <row r="16" spans="2:18" s="2" customFormat="1" ht="15.75">
      <c r="B16" s="56" t="s">
        <v>11</v>
      </c>
      <c r="C16" s="102"/>
      <c r="D16" s="65"/>
      <c r="E16" s="75"/>
      <c r="F16" s="65"/>
      <c r="G16" s="38"/>
      <c r="H16" s="39">
        <f t="shared" si="0"/>
        <v>0</v>
      </c>
      <c r="I16" s="40">
        <f t="shared" si="1"/>
        <v>0</v>
      </c>
      <c r="J16" s="71">
        <f t="shared" si="2"/>
        <v>0</v>
      </c>
    </row>
    <row r="17" spans="2:10" s="2" customFormat="1" ht="15.75">
      <c r="B17" s="56" t="s">
        <v>12</v>
      </c>
      <c r="C17" s="102"/>
      <c r="D17" s="65"/>
      <c r="E17" s="75"/>
      <c r="F17" s="65"/>
      <c r="G17" s="43"/>
      <c r="H17" s="39">
        <f t="shared" si="0"/>
        <v>0</v>
      </c>
      <c r="I17" s="40">
        <f t="shared" si="1"/>
        <v>0</v>
      </c>
      <c r="J17" s="71">
        <f t="shared" si="2"/>
        <v>0</v>
      </c>
    </row>
    <row r="18" spans="2:10" s="2" customFormat="1" ht="16.5" thickBot="1">
      <c r="B18" s="58" t="s">
        <v>13</v>
      </c>
      <c r="C18" s="103"/>
      <c r="D18" s="66"/>
      <c r="E18" s="76"/>
      <c r="F18" s="66"/>
      <c r="G18" s="50"/>
      <c r="H18" s="51">
        <f t="shared" si="0"/>
        <v>0</v>
      </c>
      <c r="I18" s="52">
        <f t="shared" si="1"/>
        <v>0</v>
      </c>
      <c r="J18" s="72">
        <f t="shared" si="2"/>
        <v>0</v>
      </c>
    </row>
    <row r="19" spans="2:10" ht="15.75" thickBot="1">
      <c r="B19" s="67" t="s">
        <v>14</v>
      </c>
      <c r="C19" s="17" t="s">
        <v>26</v>
      </c>
      <c r="D19" s="21">
        <f>SUM(D7:D18)</f>
        <v>6496.13</v>
      </c>
      <c r="E19" s="19" t="s">
        <v>26</v>
      </c>
      <c r="F19" s="21">
        <f>SUM(F7:F18)</f>
        <v>0</v>
      </c>
      <c r="G19" s="20">
        <f>SUM(G7:G18)</f>
        <v>0</v>
      </c>
      <c r="H19" s="17" t="s">
        <v>26</v>
      </c>
      <c r="I19" s="21">
        <f>SUM(I7:I18)</f>
        <v>0</v>
      </c>
      <c r="J19" s="73">
        <f>SUM(J7:J18)</f>
        <v>6496.13</v>
      </c>
    </row>
    <row r="20" spans="2:10">
      <c r="B20" s="68"/>
      <c r="C20" s="13"/>
      <c r="D20" s="14"/>
      <c r="E20" s="13"/>
      <c r="F20" s="69"/>
      <c r="G20" s="14"/>
      <c r="H20" s="13"/>
      <c r="I20" s="69"/>
      <c r="J20" s="14"/>
    </row>
  </sheetData>
  <mergeCells count="9"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8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B2:R37"/>
  <sheetViews>
    <sheetView view="pageBreakPreview" topLeftCell="A4" zoomScale="70" zoomScaleNormal="100" zoomScaleSheetLayoutView="70" workbookViewId="0">
      <selection activeCell="F8" sqref="F8"/>
    </sheetView>
  </sheetViews>
  <sheetFormatPr defaultRowHeight="15"/>
  <cols>
    <col min="1" max="1" width="2.85546875" customWidth="1"/>
    <col min="2" max="2" width="20.5703125" customWidth="1"/>
    <col min="3" max="10" width="18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8.5" customHeight="1" thickBot="1">
      <c r="B2" s="155" t="s">
        <v>93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64" t="s">
        <v>117</v>
      </c>
      <c r="D3" s="165"/>
      <c r="E3" s="165"/>
      <c r="F3" s="165"/>
      <c r="G3" s="165"/>
      <c r="H3" s="165"/>
      <c r="I3" s="165"/>
      <c r="J3" s="166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68.25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/>
      <c r="D7" s="64"/>
      <c r="E7" s="74"/>
      <c r="F7" s="64"/>
      <c r="G7" s="29"/>
      <c r="H7" s="30">
        <f t="shared" ref="H7:H18" si="0">C7+E7</f>
        <v>0</v>
      </c>
      <c r="I7" s="31">
        <f t="shared" ref="I7:I18" si="1">F7</f>
        <v>0</v>
      </c>
      <c r="J7" s="70">
        <f t="shared" ref="J7:J18" si="2">D7+G7</f>
        <v>0</v>
      </c>
      <c r="K7" s="106"/>
      <c r="L7" s="106"/>
      <c r="O7" s="107"/>
    </row>
    <row r="8" spans="2:18" s="2" customFormat="1" ht="15.75">
      <c r="B8" s="56" t="s">
        <v>3</v>
      </c>
      <c r="C8" s="102"/>
      <c r="D8" s="65"/>
      <c r="E8" s="75"/>
      <c r="F8" s="65"/>
      <c r="G8" s="38"/>
      <c r="H8" s="39">
        <f t="shared" si="0"/>
        <v>0</v>
      </c>
      <c r="I8" s="40">
        <f t="shared" si="1"/>
        <v>0</v>
      </c>
      <c r="J8" s="71">
        <f t="shared" si="2"/>
        <v>0</v>
      </c>
    </row>
    <row r="9" spans="2:18" s="2" customFormat="1" ht="15.75">
      <c r="B9" s="56" t="s">
        <v>4</v>
      </c>
      <c r="C9" s="102"/>
      <c r="D9" s="65"/>
      <c r="E9" s="75"/>
      <c r="F9" s="65"/>
      <c r="G9" s="38"/>
      <c r="H9" s="39">
        <f t="shared" si="0"/>
        <v>0</v>
      </c>
      <c r="I9" s="40">
        <f t="shared" si="1"/>
        <v>0</v>
      </c>
      <c r="J9" s="71">
        <f t="shared" si="2"/>
        <v>0</v>
      </c>
      <c r="O9" s="106"/>
    </row>
    <row r="10" spans="2:18" s="2" customFormat="1" ht="15.75">
      <c r="B10" s="56" t="s">
        <v>5</v>
      </c>
      <c r="C10" s="102">
        <v>24</v>
      </c>
      <c r="D10" s="65">
        <v>14960</v>
      </c>
      <c r="E10" s="75">
        <v>10</v>
      </c>
      <c r="F10" s="65">
        <v>5455</v>
      </c>
      <c r="G10" s="38"/>
      <c r="H10" s="39">
        <f t="shared" si="0"/>
        <v>34</v>
      </c>
      <c r="I10" s="40">
        <f t="shared" si="1"/>
        <v>5455</v>
      </c>
      <c r="J10" s="71">
        <f t="shared" si="2"/>
        <v>14960</v>
      </c>
    </row>
    <row r="11" spans="2:18" s="2" customFormat="1" ht="15.75">
      <c r="B11" s="56" t="s">
        <v>6</v>
      </c>
      <c r="C11" s="102">
        <v>5</v>
      </c>
      <c r="D11" s="65">
        <v>2818.65</v>
      </c>
      <c r="E11" s="75">
        <v>2</v>
      </c>
      <c r="F11" s="65">
        <f>140*2.7</f>
        <v>378</v>
      </c>
      <c r="G11" s="38"/>
      <c r="H11" s="39">
        <f t="shared" si="0"/>
        <v>7</v>
      </c>
      <c r="I11" s="40">
        <f t="shared" si="1"/>
        <v>378</v>
      </c>
      <c r="J11" s="71">
        <f t="shared" si="2"/>
        <v>2818.65</v>
      </c>
    </row>
    <row r="12" spans="2:18" s="2" customFormat="1" ht="15.75">
      <c r="B12" s="56" t="s">
        <v>7</v>
      </c>
      <c r="C12" s="102">
        <v>9</v>
      </c>
      <c r="D12" s="65">
        <v>11012.26</v>
      </c>
      <c r="E12" s="75"/>
      <c r="F12" s="65"/>
      <c r="G12" s="38"/>
      <c r="H12" s="39">
        <f t="shared" si="0"/>
        <v>9</v>
      </c>
      <c r="I12" s="40">
        <f t="shared" si="1"/>
        <v>0</v>
      </c>
      <c r="J12" s="71">
        <f t="shared" si="2"/>
        <v>11012.26</v>
      </c>
    </row>
    <row r="13" spans="2:18" s="2" customFormat="1" ht="15.75">
      <c r="B13" s="57" t="s">
        <v>8</v>
      </c>
      <c r="C13" s="102"/>
      <c r="D13" s="65"/>
      <c r="E13" s="75"/>
      <c r="F13" s="65"/>
      <c r="G13" s="38"/>
      <c r="H13" s="39">
        <f t="shared" si="0"/>
        <v>0</v>
      </c>
      <c r="I13" s="40">
        <f t="shared" si="1"/>
        <v>0</v>
      </c>
      <c r="J13" s="71">
        <f t="shared" si="2"/>
        <v>0</v>
      </c>
    </row>
    <row r="14" spans="2:18" s="2" customFormat="1" ht="15.75">
      <c r="B14" s="56" t="s">
        <v>9</v>
      </c>
      <c r="C14" s="102">
        <v>3</v>
      </c>
      <c r="D14" s="65">
        <v>1565.85</v>
      </c>
      <c r="E14" s="75"/>
      <c r="F14" s="65"/>
      <c r="G14" s="43"/>
      <c r="H14" s="39">
        <f t="shared" si="0"/>
        <v>3</v>
      </c>
      <c r="I14" s="40">
        <f t="shared" si="1"/>
        <v>0</v>
      </c>
      <c r="J14" s="71">
        <f t="shared" si="2"/>
        <v>1565.85</v>
      </c>
    </row>
    <row r="15" spans="2:18" s="2" customFormat="1" ht="15.75">
      <c r="B15" s="56" t="s">
        <v>10</v>
      </c>
      <c r="C15" s="102"/>
      <c r="D15" s="65"/>
      <c r="E15" s="75"/>
      <c r="F15" s="65"/>
      <c r="G15" s="38"/>
      <c r="H15" s="39">
        <f t="shared" si="0"/>
        <v>0</v>
      </c>
      <c r="I15" s="40">
        <f t="shared" si="1"/>
        <v>0</v>
      </c>
      <c r="J15" s="71">
        <f t="shared" si="2"/>
        <v>0</v>
      </c>
    </row>
    <row r="16" spans="2:18" s="2" customFormat="1" ht="15.75">
      <c r="B16" s="56" t="s">
        <v>11</v>
      </c>
      <c r="C16" s="102"/>
      <c r="D16" s="65"/>
      <c r="E16" s="75"/>
      <c r="F16" s="65"/>
      <c r="G16" s="38"/>
      <c r="H16" s="39">
        <f t="shared" si="0"/>
        <v>0</v>
      </c>
      <c r="I16" s="40">
        <f t="shared" si="1"/>
        <v>0</v>
      </c>
      <c r="J16" s="71">
        <f t="shared" si="2"/>
        <v>0</v>
      </c>
    </row>
    <row r="17" spans="2:10" s="2" customFormat="1" ht="15.75">
      <c r="B17" s="56" t="s">
        <v>12</v>
      </c>
      <c r="C17" s="102"/>
      <c r="D17" s="65"/>
      <c r="E17" s="75"/>
      <c r="F17" s="65"/>
      <c r="G17" s="43"/>
      <c r="H17" s="39">
        <f t="shared" si="0"/>
        <v>0</v>
      </c>
      <c r="I17" s="40">
        <f t="shared" si="1"/>
        <v>0</v>
      </c>
      <c r="J17" s="71">
        <f t="shared" si="2"/>
        <v>0</v>
      </c>
    </row>
    <row r="18" spans="2:10" s="2" customFormat="1" ht="16.5" thickBot="1">
      <c r="B18" s="58" t="s">
        <v>13</v>
      </c>
      <c r="C18" s="103"/>
      <c r="D18" s="66"/>
      <c r="E18" s="76"/>
      <c r="F18" s="66"/>
      <c r="G18" s="50"/>
      <c r="H18" s="51">
        <f t="shared" si="0"/>
        <v>0</v>
      </c>
      <c r="I18" s="52">
        <f t="shared" si="1"/>
        <v>0</v>
      </c>
      <c r="J18" s="72">
        <f t="shared" si="2"/>
        <v>0</v>
      </c>
    </row>
    <row r="19" spans="2:10" ht="15.75" thickBot="1">
      <c r="B19" s="67" t="s">
        <v>14</v>
      </c>
      <c r="C19" s="17" t="s">
        <v>26</v>
      </c>
      <c r="D19" s="21">
        <f>SUM(D7:D18)</f>
        <v>30356.760000000002</v>
      </c>
      <c r="E19" s="19" t="s">
        <v>26</v>
      </c>
      <c r="F19" s="21">
        <f>SUM(F7:F18)</f>
        <v>5833</v>
      </c>
      <c r="G19" s="20">
        <f>SUM(G7:G18)</f>
        <v>0</v>
      </c>
      <c r="H19" s="17" t="s">
        <v>26</v>
      </c>
      <c r="I19" s="21">
        <f>SUM(I7:I18)</f>
        <v>5833</v>
      </c>
      <c r="J19" s="73">
        <f>SUM(J7:J18)</f>
        <v>30356.760000000002</v>
      </c>
    </row>
    <row r="20" spans="2:10" ht="15.75" thickBot="1">
      <c r="B20" s="68"/>
      <c r="C20" s="13"/>
      <c r="D20" s="14"/>
      <c r="E20" s="13"/>
      <c r="F20" s="69"/>
      <c r="G20" s="14"/>
      <c r="H20" s="13"/>
      <c r="I20" s="69"/>
      <c r="J20" s="14"/>
    </row>
    <row r="21" spans="2:10" ht="39" customHeight="1" thickBot="1">
      <c r="B21" s="114" t="s">
        <v>28</v>
      </c>
      <c r="C21" s="164" t="s">
        <v>128</v>
      </c>
      <c r="D21" s="165"/>
      <c r="E21" s="165"/>
      <c r="F21" s="165"/>
      <c r="G21" s="165"/>
      <c r="H21" s="165"/>
      <c r="I21" s="165"/>
      <c r="J21" s="166"/>
    </row>
    <row r="22" spans="2:10" ht="15.75" thickBot="1">
      <c r="B22" s="61">
        <v>1</v>
      </c>
      <c r="C22" s="62">
        <v>2</v>
      </c>
      <c r="D22" s="62">
        <v>3</v>
      </c>
      <c r="E22" s="62">
        <v>4</v>
      </c>
      <c r="F22" s="62">
        <v>5</v>
      </c>
      <c r="G22" s="62">
        <v>6</v>
      </c>
      <c r="H22" s="62">
        <v>7</v>
      </c>
      <c r="I22" s="62">
        <v>8</v>
      </c>
      <c r="J22" s="63">
        <v>9</v>
      </c>
    </row>
    <row r="23" spans="2:10" ht="15.75" thickBot="1">
      <c r="B23" s="134" t="s">
        <v>1</v>
      </c>
      <c r="C23" s="156" t="s">
        <v>15</v>
      </c>
      <c r="D23" s="142" t="s">
        <v>24</v>
      </c>
      <c r="E23" s="142" t="s">
        <v>23</v>
      </c>
      <c r="F23" s="142" t="s">
        <v>22</v>
      </c>
      <c r="G23" s="162" t="s">
        <v>24</v>
      </c>
      <c r="H23" s="152" t="s">
        <v>18</v>
      </c>
      <c r="I23" s="153"/>
      <c r="J23" s="154"/>
    </row>
    <row r="24" spans="2:10" ht="67.5" customHeight="1" thickBot="1">
      <c r="B24" s="135"/>
      <c r="C24" s="157"/>
      <c r="D24" s="143"/>
      <c r="E24" s="143"/>
      <c r="F24" s="143"/>
      <c r="G24" s="163"/>
      <c r="H24" s="22" t="s">
        <v>19</v>
      </c>
      <c r="I24" s="23" t="s">
        <v>20</v>
      </c>
      <c r="J24" s="24" t="s">
        <v>25</v>
      </c>
    </row>
    <row r="25" spans="2:10" ht="15.75">
      <c r="B25" s="55" t="s">
        <v>2</v>
      </c>
      <c r="C25" s="101"/>
      <c r="D25" s="64"/>
      <c r="E25" s="74"/>
      <c r="F25" s="64"/>
      <c r="G25" s="29"/>
      <c r="H25" s="30">
        <f t="shared" ref="H25:H36" si="3">C25+E25</f>
        <v>0</v>
      </c>
      <c r="I25" s="31">
        <f t="shared" ref="I25:I36" si="4">F25</f>
        <v>0</v>
      </c>
      <c r="J25" s="70">
        <f t="shared" ref="J25:J36" si="5">D25+G25</f>
        <v>0</v>
      </c>
    </row>
    <row r="26" spans="2:10" ht="15.75">
      <c r="B26" s="56" t="s">
        <v>3</v>
      </c>
      <c r="C26" s="102"/>
      <c r="D26" s="65"/>
      <c r="E26" s="75"/>
      <c r="F26" s="65"/>
      <c r="G26" s="38"/>
      <c r="H26" s="39">
        <f t="shared" si="3"/>
        <v>0</v>
      </c>
      <c r="I26" s="40">
        <f t="shared" si="4"/>
        <v>0</v>
      </c>
      <c r="J26" s="71">
        <f t="shared" si="5"/>
        <v>0</v>
      </c>
    </row>
    <row r="27" spans="2:10" ht="15.75">
      <c r="B27" s="56" t="s">
        <v>4</v>
      </c>
      <c r="C27" s="102"/>
      <c r="D27" s="65"/>
      <c r="E27" s="75"/>
      <c r="F27" s="65"/>
      <c r="G27" s="38"/>
      <c r="H27" s="39">
        <f t="shared" si="3"/>
        <v>0</v>
      </c>
      <c r="I27" s="40">
        <f t="shared" si="4"/>
        <v>0</v>
      </c>
      <c r="J27" s="71">
        <f t="shared" si="5"/>
        <v>0</v>
      </c>
    </row>
    <row r="28" spans="2:10" ht="15.75">
      <c r="B28" s="56" t="s">
        <v>5</v>
      </c>
      <c r="C28" s="102"/>
      <c r="D28" s="65"/>
      <c r="E28" s="75"/>
      <c r="F28" s="65"/>
      <c r="G28" s="38"/>
      <c r="H28" s="39">
        <f t="shared" si="3"/>
        <v>0</v>
      </c>
      <c r="I28" s="40">
        <f t="shared" si="4"/>
        <v>0</v>
      </c>
      <c r="J28" s="71">
        <f t="shared" si="5"/>
        <v>0</v>
      </c>
    </row>
    <row r="29" spans="2:10" ht="15.75">
      <c r="B29" s="56" t="s">
        <v>6</v>
      </c>
      <c r="C29" s="102"/>
      <c r="D29" s="65"/>
      <c r="E29" s="75"/>
      <c r="F29" s="65"/>
      <c r="G29" s="38"/>
      <c r="H29" s="39">
        <f t="shared" si="3"/>
        <v>0</v>
      </c>
      <c r="I29" s="40">
        <f t="shared" si="4"/>
        <v>0</v>
      </c>
      <c r="J29" s="71">
        <f t="shared" si="5"/>
        <v>0</v>
      </c>
    </row>
    <row r="30" spans="2:10" ht="15.75">
      <c r="B30" s="56" t="s">
        <v>7</v>
      </c>
      <c r="C30" s="102">
        <v>5</v>
      </c>
      <c r="D30" s="65">
        <v>9215.77</v>
      </c>
      <c r="E30" s="75"/>
      <c r="F30" s="65"/>
      <c r="G30" s="38"/>
      <c r="H30" s="39">
        <f t="shared" si="3"/>
        <v>5</v>
      </c>
      <c r="I30" s="40">
        <f t="shared" si="4"/>
        <v>0</v>
      </c>
      <c r="J30" s="71">
        <f t="shared" si="5"/>
        <v>9215.77</v>
      </c>
    </row>
    <row r="31" spans="2:10" ht="15.75">
      <c r="B31" s="57" t="s">
        <v>8</v>
      </c>
      <c r="C31" s="102">
        <v>3</v>
      </c>
      <c r="D31" s="65">
        <v>1690</v>
      </c>
      <c r="E31" s="75"/>
      <c r="F31" s="65"/>
      <c r="G31" s="38"/>
      <c r="H31" s="39">
        <f t="shared" si="3"/>
        <v>3</v>
      </c>
      <c r="I31" s="40">
        <f t="shared" si="4"/>
        <v>0</v>
      </c>
      <c r="J31" s="71">
        <f t="shared" si="5"/>
        <v>1690</v>
      </c>
    </row>
    <row r="32" spans="2:10" ht="15.75">
      <c r="B32" s="56" t="s">
        <v>9</v>
      </c>
      <c r="C32" s="102">
        <v>3</v>
      </c>
      <c r="D32" s="65">
        <v>1690</v>
      </c>
      <c r="E32" s="75"/>
      <c r="F32" s="65"/>
      <c r="G32" s="43"/>
      <c r="H32" s="39">
        <f t="shared" si="3"/>
        <v>3</v>
      </c>
      <c r="I32" s="40">
        <f t="shared" si="4"/>
        <v>0</v>
      </c>
      <c r="J32" s="71">
        <f t="shared" si="5"/>
        <v>1690</v>
      </c>
    </row>
    <row r="33" spans="2:10" ht="15.75">
      <c r="B33" s="56" t="s">
        <v>10</v>
      </c>
      <c r="C33" s="102">
        <v>3</v>
      </c>
      <c r="D33" s="65">
        <v>1690</v>
      </c>
      <c r="E33" s="75"/>
      <c r="F33" s="65"/>
      <c r="G33" s="38"/>
      <c r="H33" s="39">
        <f t="shared" si="3"/>
        <v>3</v>
      </c>
      <c r="I33" s="40">
        <f t="shared" si="4"/>
        <v>0</v>
      </c>
      <c r="J33" s="71">
        <f t="shared" si="5"/>
        <v>1690</v>
      </c>
    </row>
    <row r="34" spans="2:10" ht="15.75">
      <c r="B34" s="56" t="s">
        <v>11</v>
      </c>
      <c r="C34" s="102"/>
      <c r="D34" s="65"/>
      <c r="E34" s="75"/>
      <c r="F34" s="65"/>
      <c r="G34" s="38"/>
      <c r="H34" s="39">
        <f t="shared" si="3"/>
        <v>0</v>
      </c>
      <c r="I34" s="40">
        <f t="shared" si="4"/>
        <v>0</v>
      </c>
      <c r="J34" s="71">
        <f t="shared" si="5"/>
        <v>0</v>
      </c>
    </row>
    <row r="35" spans="2:10" ht="15.75">
      <c r="B35" s="56" t="s">
        <v>12</v>
      </c>
      <c r="C35" s="102"/>
      <c r="D35" s="65"/>
      <c r="E35" s="75"/>
      <c r="F35" s="65"/>
      <c r="G35" s="43"/>
      <c r="H35" s="39">
        <f t="shared" si="3"/>
        <v>0</v>
      </c>
      <c r="I35" s="40">
        <f t="shared" si="4"/>
        <v>0</v>
      </c>
      <c r="J35" s="71">
        <f t="shared" si="5"/>
        <v>0</v>
      </c>
    </row>
    <row r="36" spans="2:10" ht="16.5" thickBot="1">
      <c r="B36" s="58" t="s">
        <v>13</v>
      </c>
      <c r="C36" s="103"/>
      <c r="D36" s="66"/>
      <c r="E36" s="76"/>
      <c r="F36" s="66"/>
      <c r="G36" s="50"/>
      <c r="H36" s="51">
        <f t="shared" si="3"/>
        <v>0</v>
      </c>
      <c r="I36" s="52">
        <f t="shared" si="4"/>
        <v>0</v>
      </c>
      <c r="J36" s="72">
        <f t="shared" si="5"/>
        <v>0</v>
      </c>
    </row>
    <row r="37" spans="2:10" ht="15.75" thickBot="1">
      <c r="B37" s="67" t="s">
        <v>14</v>
      </c>
      <c r="C37" s="17" t="s">
        <v>26</v>
      </c>
      <c r="D37" s="21">
        <f>SUM(D25:D36)</f>
        <v>14285.77</v>
      </c>
      <c r="E37" s="19" t="s">
        <v>26</v>
      </c>
      <c r="F37" s="21">
        <f>SUM(F25:F36)</f>
        <v>0</v>
      </c>
      <c r="G37" s="20">
        <f>SUM(G25:G36)</f>
        <v>0</v>
      </c>
      <c r="H37" s="17" t="s">
        <v>26</v>
      </c>
      <c r="I37" s="21">
        <f>SUM(I25:I36)</f>
        <v>0</v>
      </c>
      <c r="J37" s="73">
        <f>SUM(J25:J36)</f>
        <v>14285.77</v>
      </c>
    </row>
  </sheetData>
  <mergeCells count="17"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C21:J21"/>
    <mergeCell ref="B23:B24"/>
    <mergeCell ref="C23:C24"/>
    <mergeCell ref="D23:D24"/>
    <mergeCell ref="E23:E24"/>
    <mergeCell ref="F23:F24"/>
    <mergeCell ref="G23:G24"/>
    <mergeCell ref="H23:J23"/>
  </mergeCells>
  <pageMargins left="0.7" right="0.7" top="0.75" bottom="0.75" header="0.3" footer="0.3"/>
  <pageSetup paperSize="9" scale="7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B2:R38"/>
  <sheetViews>
    <sheetView view="pageBreakPreview" topLeftCell="A3" zoomScale="75" zoomScaleNormal="100" zoomScaleSheetLayoutView="75" workbookViewId="0">
      <selection activeCell="F36" sqref="F36"/>
    </sheetView>
  </sheetViews>
  <sheetFormatPr defaultRowHeight="1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10" width="14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8.5" customHeight="1" thickBot="1">
      <c r="B2" s="155" t="s">
        <v>93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64" t="s">
        <v>118</v>
      </c>
      <c r="D3" s="165"/>
      <c r="E3" s="165"/>
      <c r="F3" s="165"/>
      <c r="G3" s="165"/>
      <c r="H3" s="165"/>
      <c r="I3" s="165"/>
      <c r="J3" s="166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72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/>
      <c r="D7" s="64"/>
      <c r="E7" s="74"/>
      <c r="F7" s="64"/>
      <c r="G7" s="29"/>
      <c r="H7" s="30">
        <f t="shared" ref="H7:H18" si="0">C7+E7</f>
        <v>0</v>
      </c>
      <c r="I7" s="31">
        <f t="shared" ref="I7:I18" si="1">F7</f>
        <v>0</v>
      </c>
      <c r="J7" s="70">
        <f t="shared" ref="J7:J18" si="2">D7+G7</f>
        <v>0</v>
      </c>
      <c r="K7" s="106"/>
      <c r="L7" s="106"/>
      <c r="O7" s="107"/>
    </row>
    <row r="8" spans="2:18" s="2" customFormat="1" ht="15.75">
      <c r="B8" s="56" t="s">
        <v>3</v>
      </c>
      <c r="C8" s="102"/>
      <c r="D8" s="65"/>
      <c r="E8" s="75"/>
      <c r="F8" s="65"/>
      <c r="G8" s="38"/>
      <c r="H8" s="39">
        <f t="shared" si="0"/>
        <v>0</v>
      </c>
      <c r="I8" s="40">
        <f t="shared" si="1"/>
        <v>0</v>
      </c>
      <c r="J8" s="71">
        <f t="shared" si="2"/>
        <v>0</v>
      </c>
    </row>
    <row r="9" spans="2:18" s="2" customFormat="1" ht="15.75">
      <c r="B9" s="56" t="s">
        <v>4</v>
      </c>
      <c r="C9" s="102"/>
      <c r="D9" s="65"/>
      <c r="E9" s="75"/>
      <c r="F9" s="65"/>
      <c r="G9" s="38"/>
      <c r="H9" s="39">
        <f t="shared" si="0"/>
        <v>0</v>
      </c>
      <c r="I9" s="40">
        <f t="shared" si="1"/>
        <v>0</v>
      </c>
      <c r="J9" s="71">
        <f t="shared" si="2"/>
        <v>0</v>
      </c>
      <c r="O9" s="106"/>
    </row>
    <row r="10" spans="2:18" s="2" customFormat="1" ht="15.75">
      <c r="B10" s="56" t="s">
        <v>5</v>
      </c>
      <c r="C10" s="102">
        <v>12</v>
      </c>
      <c r="D10" s="65">
        <v>11253.28</v>
      </c>
      <c r="E10" s="75">
        <v>1</v>
      </c>
      <c r="F10" s="65">
        <v>658.25</v>
      </c>
      <c r="G10" s="38"/>
      <c r="H10" s="39">
        <f t="shared" si="0"/>
        <v>13</v>
      </c>
      <c r="I10" s="40">
        <f t="shared" si="1"/>
        <v>658.25</v>
      </c>
      <c r="J10" s="71">
        <f t="shared" si="2"/>
        <v>11253.28</v>
      </c>
    </row>
    <row r="11" spans="2:18" s="2" customFormat="1" ht="15.75">
      <c r="B11" s="56" t="s">
        <v>6</v>
      </c>
      <c r="C11" s="102">
        <f>24+12</f>
        <v>36</v>
      </c>
      <c r="D11" s="65">
        <v>9000</v>
      </c>
      <c r="E11" s="75"/>
      <c r="F11" s="65"/>
      <c r="G11" s="38"/>
      <c r="H11" s="39">
        <f t="shared" si="0"/>
        <v>36</v>
      </c>
      <c r="I11" s="40">
        <f t="shared" si="1"/>
        <v>0</v>
      </c>
      <c r="J11" s="71">
        <f t="shared" si="2"/>
        <v>9000</v>
      </c>
    </row>
    <row r="12" spans="2:18" s="2" customFormat="1" ht="15.75">
      <c r="B12" s="56" t="s">
        <v>7</v>
      </c>
      <c r="C12" s="102">
        <v>10</v>
      </c>
      <c r="D12" s="65">
        <v>5239.88</v>
      </c>
      <c r="E12" s="75"/>
      <c r="F12" s="65"/>
      <c r="G12" s="38"/>
      <c r="H12" s="39">
        <f t="shared" si="0"/>
        <v>10</v>
      </c>
      <c r="I12" s="40">
        <f t="shared" si="1"/>
        <v>0</v>
      </c>
      <c r="J12" s="71">
        <f t="shared" si="2"/>
        <v>5239.88</v>
      </c>
    </row>
    <row r="13" spans="2:18" s="2" customFormat="1" ht="15.75">
      <c r="B13" s="57" t="s">
        <v>8</v>
      </c>
      <c r="C13" s="102">
        <v>10</v>
      </c>
      <c r="D13" s="65">
        <v>9519.76</v>
      </c>
      <c r="E13" s="75">
        <v>1</v>
      </c>
      <c r="F13" s="65">
        <v>1180.21</v>
      </c>
      <c r="G13" s="38"/>
      <c r="H13" s="39">
        <f t="shared" si="0"/>
        <v>11</v>
      </c>
      <c r="I13" s="40">
        <f t="shared" si="1"/>
        <v>1180.21</v>
      </c>
      <c r="J13" s="71">
        <f t="shared" si="2"/>
        <v>9519.76</v>
      </c>
    </row>
    <row r="14" spans="2:18" s="2" customFormat="1" ht="15.75">
      <c r="B14" s="56" t="s">
        <v>9</v>
      </c>
      <c r="C14" s="102"/>
      <c r="D14" s="65"/>
      <c r="E14" s="75"/>
      <c r="F14" s="65"/>
      <c r="G14" s="43"/>
      <c r="H14" s="39">
        <f t="shared" si="0"/>
        <v>0</v>
      </c>
      <c r="I14" s="40">
        <f t="shared" si="1"/>
        <v>0</v>
      </c>
      <c r="J14" s="71">
        <f t="shared" si="2"/>
        <v>0</v>
      </c>
    </row>
    <row r="15" spans="2:18" s="2" customFormat="1" ht="15.75">
      <c r="B15" s="56" t="s">
        <v>10</v>
      </c>
      <c r="C15" s="102"/>
      <c r="D15" s="65"/>
      <c r="E15" s="75"/>
      <c r="F15" s="65"/>
      <c r="G15" s="38"/>
      <c r="H15" s="39">
        <f t="shared" si="0"/>
        <v>0</v>
      </c>
      <c r="I15" s="40">
        <f t="shared" si="1"/>
        <v>0</v>
      </c>
      <c r="J15" s="71">
        <f t="shared" si="2"/>
        <v>0</v>
      </c>
    </row>
    <row r="16" spans="2:18" s="2" customFormat="1" ht="15.75">
      <c r="B16" s="56" t="s">
        <v>11</v>
      </c>
      <c r="C16" s="102">
        <v>10</v>
      </c>
      <c r="D16" s="65">
        <v>9354.08</v>
      </c>
      <c r="E16" s="75"/>
      <c r="F16" s="65"/>
      <c r="G16" s="38"/>
      <c r="H16" s="39">
        <f t="shared" si="0"/>
        <v>10</v>
      </c>
      <c r="I16" s="40">
        <f t="shared" si="1"/>
        <v>0</v>
      </c>
      <c r="J16" s="71">
        <f t="shared" si="2"/>
        <v>9354.08</v>
      </c>
    </row>
    <row r="17" spans="2:10" s="2" customFormat="1" ht="15.75">
      <c r="B17" s="56" t="s">
        <v>12</v>
      </c>
      <c r="C17" s="102"/>
      <c r="D17" s="65"/>
      <c r="E17" s="75"/>
      <c r="F17" s="65"/>
      <c r="G17" s="43"/>
      <c r="H17" s="39">
        <f t="shared" si="0"/>
        <v>0</v>
      </c>
      <c r="I17" s="40">
        <f t="shared" si="1"/>
        <v>0</v>
      </c>
      <c r="J17" s="71">
        <f t="shared" si="2"/>
        <v>0</v>
      </c>
    </row>
    <row r="18" spans="2:10" s="2" customFormat="1" ht="16.5" thickBot="1">
      <c r="B18" s="58" t="s">
        <v>13</v>
      </c>
      <c r="C18" s="103">
        <v>9</v>
      </c>
      <c r="D18" s="66">
        <v>8320.2099999999991</v>
      </c>
      <c r="E18" s="76">
        <v>1</v>
      </c>
      <c r="F18" s="66">
        <v>1206.17</v>
      </c>
      <c r="G18" s="50"/>
      <c r="H18" s="51">
        <f t="shared" si="0"/>
        <v>10</v>
      </c>
      <c r="I18" s="52">
        <f t="shared" si="1"/>
        <v>1206.17</v>
      </c>
      <c r="J18" s="72">
        <f t="shared" si="2"/>
        <v>8320.2099999999991</v>
      </c>
    </row>
    <row r="19" spans="2:10" ht="15.75" thickBot="1">
      <c r="B19" s="67" t="s">
        <v>14</v>
      </c>
      <c r="C19" s="17" t="s">
        <v>26</v>
      </c>
      <c r="D19" s="21">
        <f>SUM(D7:D18)</f>
        <v>52687.21</v>
      </c>
      <c r="E19" s="19" t="s">
        <v>26</v>
      </c>
      <c r="F19" s="21">
        <f>SUM(F7:F18)</f>
        <v>3044.63</v>
      </c>
      <c r="G19" s="20">
        <f>SUM(G7:G18)</f>
        <v>0</v>
      </c>
      <c r="H19" s="17" t="s">
        <v>26</v>
      </c>
      <c r="I19" s="21">
        <f>SUM(I7:I18)</f>
        <v>3044.63</v>
      </c>
      <c r="J19" s="73">
        <f>SUM(J7:J18)</f>
        <v>52687.21</v>
      </c>
    </row>
    <row r="20" spans="2:10">
      <c r="B20" s="68"/>
      <c r="C20" s="13"/>
      <c r="D20" s="14"/>
      <c r="E20" s="13"/>
      <c r="F20" s="69"/>
      <c r="G20" s="14"/>
      <c r="H20" s="13"/>
      <c r="I20" s="69"/>
      <c r="J20" s="14"/>
    </row>
    <row r="21" spans="2:10" ht="15.75" thickBot="1"/>
    <row r="22" spans="2:10" ht="37.5" customHeight="1" thickBot="1">
      <c r="B22" s="114" t="s">
        <v>28</v>
      </c>
      <c r="C22" s="164" t="s">
        <v>141</v>
      </c>
      <c r="D22" s="165"/>
      <c r="E22" s="165"/>
      <c r="F22" s="165"/>
      <c r="G22" s="165"/>
      <c r="H22" s="165"/>
      <c r="I22" s="165"/>
      <c r="J22" s="166"/>
    </row>
    <row r="23" spans="2:10" ht="15.75" thickBot="1">
      <c r="B23" s="61">
        <v>1</v>
      </c>
      <c r="C23" s="62">
        <v>2</v>
      </c>
      <c r="D23" s="62">
        <v>3</v>
      </c>
      <c r="E23" s="62">
        <v>4</v>
      </c>
      <c r="F23" s="62">
        <v>5</v>
      </c>
      <c r="G23" s="62">
        <v>6</v>
      </c>
      <c r="H23" s="62">
        <v>7</v>
      </c>
      <c r="I23" s="62">
        <v>8</v>
      </c>
      <c r="J23" s="63">
        <v>9</v>
      </c>
    </row>
    <row r="24" spans="2:10" ht="15.75" thickBot="1">
      <c r="B24" s="134" t="s">
        <v>1</v>
      </c>
      <c r="C24" s="156" t="s">
        <v>15</v>
      </c>
      <c r="D24" s="142" t="s">
        <v>24</v>
      </c>
      <c r="E24" s="142" t="s">
        <v>23</v>
      </c>
      <c r="F24" s="142" t="s">
        <v>22</v>
      </c>
      <c r="G24" s="162" t="s">
        <v>24</v>
      </c>
      <c r="H24" s="152" t="s">
        <v>18</v>
      </c>
      <c r="I24" s="153"/>
      <c r="J24" s="154"/>
    </row>
    <row r="25" spans="2:10" ht="39.75" thickBot="1">
      <c r="B25" s="135"/>
      <c r="C25" s="157"/>
      <c r="D25" s="143"/>
      <c r="E25" s="143"/>
      <c r="F25" s="143"/>
      <c r="G25" s="163"/>
      <c r="H25" s="22" t="s">
        <v>19</v>
      </c>
      <c r="I25" s="23" t="s">
        <v>20</v>
      </c>
      <c r="J25" s="24" t="s">
        <v>25</v>
      </c>
    </row>
    <row r="26" spans="2:10" ht="15.75">
      <c r="B26" s="55" t="s">
        <v>2</v>
      </c>
      <c r="C26" s="101"/>
      <c r="D26" s="64"/>
      <c r="E26" s="74"/>
      <c r="F26" s="64"/>
      <c r="G26" s="29"/>
      <c r="H26" s="30">
        <f t="shared" ref="H26:H37" si="3">C26+E26</f>
        <v>0</v>
      </c>
      <c r="I26" s="31">
        <f t="shared" ref="I26:I37" si="4">F26</f>
        <v>0</v>
      </c>
      <c r="J26" s="70">
        <f t="shared" ref="J26:J37" si="5">D26+G26</f>
        <v>0</v>
      </c>
    </row>
    <row r="27" spans="2:10" ht="15.75">
      <c r="B27" s="56" t="s">
        <v>3</v>
      </c>
      <c r="C27" s="102"/>
      <c r="D27" s="65"/>
      <c r="E27" s="75"/>
      <c r="F27" s="65"/>
      <c r="G27" s="38"/>
      <c r="H27" s="39">
        <f t="shared" si="3"/>
        <v>0</v>
      </c>
      <c r="I27" s="40">
        <f t="shared" si="4"/>
        <v>0</v>
      </c>
      <c r="J27" s="71">
        <f t="shared" si="5"/>
        <v>0</v>
      </c>
    </row>
    <row r="28" spans="2:10" ht="15.75">
      <c r="B28" s="56" t="s">
        <v>4</v>
      </c>
      <c r="C28" s="102"/>
      <c r="D28" s="65"/>
      <c r="E28" s="75"/>
      <c r="F28" s="65"/>
      <c r="G28" s="38"/>
      <c r="H28" s="39">
        <f t="shared" si="3"/>
        <v>0</v>
      </c>
      <c r="I28" s="40">
        <f t="shared" si="4"/>
        <v>0</v>
      </c>
      <c r="J28" s="71">
        <f t="shared" si="5"/>
        <v>0</v>
      </c>
    </row>
    <row r="29" spans="2:10" ht="15.75">
      <c r="B29" s="56" t="s">
        <v>5</v>
      </c>
      <c r="C29" s="102"/>
      <c r="D29" s="65"/>
      <c r="E29" s="75"/>
      <c r="F29" s="65"/>
      <c r="G29" s="38"/>
      <c r="H29" s="39">
        <f t="shared" si="3"/>
        <v>0</v>
      </c>
      <c r="I29" s="40">
        <f t="shared" si="4"/>
        <v>0</v>
      </c>
      <c r="J29" s="71">
        <f t="shared" si="5"/>
        <v>0</v>
      </c>
    </row>
    <row r="30" spans="2:10" ht="15.75">
      <c r="B30" s="56" t="s">
        <v>6</v>
      </c>
      <c r="C30" s="102"/>
      <c r="D30" s="65"/>
      <c r="E30" s="75"/>
      <c r="F30" s="65"/>
      <c r="G30" s="38"/>
      <c r="H30" s="39">
        <f t="shared" si="3"/>
        <v>0</v>
      </c>
      <c r="I30" s="40">
        <f t="shared" si="4"/>
        <v>0</v>
      </c>
      <c r="J30" s="71">
        <f t="shared" si="5"/>
        <v>0</v>
      </c>
    </row>
    <row r="31" spans="2:10" ht="15.75">
      <c r="B31" s="56" t="s">
        <v>7</v>
      </c>
      <c r="C31" s="102"/>
      <c r="D31" s="65"/>
      <c r="E31" s="75"/>
      <c r="F31" s="65"/>
      <c r="G31" s="38"/>
      <c r="H31" s="39">
        <f t="shared" si="3"/>
        <v>0</v>
      </c>
      <c r="I31" s="40">
        <f t="shared" si="4"/>
        <v>0</v>
      </c>
      <c r="J31" s="71">
        <f t="shared" si="5"/>
        <v>0</v>
      </c>
    </row>
    <row r="32" spans="2:10" ht="15.75">
      <c r="B32" s="57" t="s">
        <v>8</v>
      </c>
      <c r="C32" s="102"/>
      <c r="D32" s="65"/>
      <c r="E32" s="75"/>
      <c r="F32" s="65"/>
      <c r="G32" s="38"/>
      <c r="H32" s="39">
        <f t="shared" si="3"/>
        <v>0</v>
      </c>
      <c r="I32" s="40">
        <f t="shared" si="4"/>
        <v>0</v>
      </c>
      <c r="J32" s="71">
        <f t="shared" si="5"/>
        <v>0</v>
      </c>
    </row>
    <row r="33" spans="2:10" ht="15.75">
      <c r="B33" s="56" t="s">
        <v>9</v>
      </c>
      <c r="C33" s="102"/>
      <c r="D33" s="65"/>
      <c r="E33" s="75"/>
      <c r="F33" s="65"/>
      <c r="G33" s="43"/>
      <c r="H33" s="39">
        <f t="shared" si="3"/>
        <v>0</v>
      </c>
      <c r="I33" s="40">
        <f t="shared" si="4"/>
        <v>0</v>
      </c>
      <c r="J33" s="71">
        <f t="shared" si="5"/>
        <v>0</v>
      </c>
    </row>
    <row r="34" spans="2:10" ht="15.75">
      <c r="B34" s="56" t="s">
        <v>10</v>
      </c>
      <c r="C34" s="102"/>
      <c r="D34" s="65"/>
      <c r="E34" s="75"/>
      <c r="F34" s="65"/>
      <c r="G34" s="38"/>
      <c r="H34" s="39">
        <f t="shared" si="3"/>
        <v>0</v>
      </c>
      <c r="I34" s="40">
        <f t="shared" si="4"/>
        <v>0</v>
      </c>
      <c r="J34" s="71">
        <f t="shared" si="5"/>
        <v>0</v>
      </c>
    </row>
    <row r="35" spans="2:10" ht="15.75">
      <c r="B35" s="56" t="s">
        <v>11</v>
      </c>
      <c r="C35" s="102"/>
      <c r="D35" s="65"/>
      <c r="E35" s="75"/>
      <c r="F35" s="65"/>
      <c r="G35" s="38"/>
      <c r="H35" s="39">
        <f t="shared" si="3"/>
        <v>0</v>
      </c>
      <c r="I35" s="40">
        <f t="shared" si="4"/>
        <v>0</v>
      </c>
      <c r="J35" s="71">
        <f t="shared" si="5"/>
        <v>0</v>
      </c>
    </row>
    <row r="36" spans="2:10" ht="15.75">
      <c r="B36" s="56" t="s">
        <v>12</v>
      </c>
      <c r="C36" s="102">
        <v>10</v>
      </c>
      <c r="D36" s="65">
        <v>5867</v>
      </c>
      <c r="E36" s="75">
        <v>2</v>
      </c>
      <c r="F36" s="65">
        <v>5269</v>
      </c>
      <c r="G36" s="43"/>
      <c r="H36" s="39">
        <f t="shared" si="3"/>
        <v>12</v>
      </c>
      <c r="I36" s="40">
        <f t="shared" si="4"/>
        <v>5269</v>
      </c>
      <c r="J36" s="71">
        <f t="shared" si="5"/>
        <v>5867</v>
      </c>
    </row>
    <row r="37" spans="2:10" ht="16.5" thickBot="1">
      <c r="B37" s="58" t="s">
        <v>13</v>
      </c>
      <c r="C37" s="103"/>
      <c r="D37" s="66"/>
      <c r="E37" s="76"/>
      <c r="F37" s="66"/>
      <c r="G37" s="50"/>
      <c r="H37" s="51">
        <f t="shared" si="3"/>
        <v>0</v>
      </c>
      <c r="I37" s="52">
        <f t="shared" si="4"/>
        <v>0</v>
      </c>
      <c r="J37" s="72">
        <f t="shared" si="5"/>
        <v>0</v>
      </c>
    </row>
    <row r="38" spans="2:10" ht="15.75" thickBot="1">
      <c r="B38" s="67" t="s">
        <v>14</v>
      </c>
      <c r="C38" s="17" t="s">
        <v>26</v>
      </c>
      <c r="D38" s="21">
        <f>SUM(D26:D37)</f>
        <v>5867</v>
      </c>
      <c r="E38" s="19" t="s">
        <v>26</v>
      </c>
      <c r="F38" s="21">
        <f>SUM(F26:F37)</f>
        <v>5269</v>
      </c>
      <c r="G38" s="20">
        <f>SUM(G26:G37)</f>
        <v>0</v>
      </c>
      <c r="H38" s="17" t="s">
        <v>26</v>
      </c>
      <c r="I38" s="21">
        <f>SUM(I26:I37)</f>
        <v>5269</v>
      </c>
      <c r="J38" s="73">
        <f>SUM(J26:J37)</f>
        <v>5867</v>
      </c>
    </row>
  </sheetData>
  <mergeCells count="17">
    <mergeCell ref="C22:J22"/>
    <mergeCell ref="B24:B25"/>
    <mergeCell ref="C24:C25"/>
    <mergeCell ref="D24:D25"/>
    <mergeCell ref="E24:E25"/>
    <mergeCell ref="F24:F25"/>
    <mergeCell ref="G24:G25"/>
    <mergeCell ref="H24:J24"/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89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2060"/>
    <pageSetUpPr fitToPage="1"/>
  </sheetPr>
  <dimension ref="B2:R38"/>
  <sheetViews>
    <sheetView view="pageBreakPreview" zoomScale="70" zoomScaleNormal="100" zoomScaleSheetLayoutView="70" workbookViewId="0">
      <selection activeCell="I16" sqref="I16"/>
    </sheetView>
  </sheetViews>
  <sheetFormatPr defaultRowHeight="15"/>
  <cols>
    <col min="1" max="1" width="2.85546875" customWidth="1"/>
    <col min="2" max="2" width="20.5703125" customWidth="1"/>
    <col min="3" max="5" width="16.28515625" customWidth="1"/>
    <col min="6" max="6" width="17.5703125" customWidth="1"/>
    <col min="7" max="7" width="16.28515625" customWidth="1"/>
    <col min="8" max="10" width="14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28.5" customHeight="1" thickBot="1">
      <c r="B2" s="155" t="s">
        <v>93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64" t="s">
        <v>123</v>
      </c>
      <c r="D3" s="165"/>
      <c r="E3" s="165"/>
      <c r="F3" s="165"/>
      <c r="G3" s="165"/>
      <c r="H3" s="165"/>
      <c r="I3" s="165"/>
      <c r="J3" s="166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72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/>
      <c r="D7" s="64"/>
      <c r="E7" s="74"/>
      <c r="F7" s="64"/>
      <c r="G7" s="29"/>
      <c r="H7" s="30">
        <f t="shared" ref="H7:H18" si="0">C7+E7</f>
        <v>0</v>
      </c>
      <c r="I7" s="31">
        <f t="shared" ref="I7:I18" si="1">F7</f>
        <v>0</v>
      </c>
      <c r="J7" s="70">
        <f t="shared" ref="J7:J18" si="2">D7+G7</f>
        <v>0</v>
      </c>
      <c r="K7" s="106"/>
      <c r="L7" s="106"/>
      <c r="O7" s="107"/>
    </row>
    <row r="8" spans="2:18" s="2" customFormat="1" ht="15.75">
      <c r="B8" s="56" t="s">
        <v>3</v>
      </c>
      <c r="C8" s="102"/>
      <c r="D8" s="65"/>
      <c r="E8" s="75"/>
      <c r="F8" s="65"/>
      <c r="G8" s="38"/>
      <c r="H8" s="39">
        <f t="shared" si="0"/>
        <v>0</v>
      </c>
      <c r="I8" s="40">
        <f t="shared" si="1"/>
        <v>0</v>
      </c>
      <c r="J8" s="71">
        <f t="shared" si="2"/>
        <v>0</v>
      </c>
    </row>
    <row r="9" spans="2:18" s="2" customFormat="1" ht="15.75">
      <c r="B9" s="56" t="s">
        <v>4</v>
      </c>
      <c r="C9" s="102"/>
      <c r="D9" s="65"/>
      <c r="E9" s="75"/>
      <c r="F9" s="65"/>
      <c r="G9" s="38"/>
      <c r="H9" s="39">
        <f t="shared" si="0"/>
        <v>0</v>
      </c>
      <c r="I9" s="40">
        <f t="shared" si="1"/>
        <v>0</v>
      </c>
      <c r="J9" s="71">
        <f t="shared" si="2"/>
        <v>0</v>
      </c>
      <c r="O9" s="106"/>
    </row>
    <row r="10" spans="2:18" s="2" customFormat="1" ht="15.75">
      <c r="B10" s="56" t="s">
        <v>5</v>
      </c>
      <c r="C10" s="102">
        <v>3</v>
      </c>
      <c r="D10" s="65">
        <v>8727</v>
      </c>
      <c r="E10" s="75"/>
      <c r="F10" s="65"/>
      <c r="G10" s="38"/>
      <c r="H10" s="39">
        <f t="shared" si="0"/>
        <v>3</v>
      </c>
      <c r="I10" s="40">
        <f t="shared" si="1"/>
        <v>0</v>
      </c>
      <c r="J10" s="71">
        <f t="shared" si="2"/>
        <v>8727</v>
      </c>
    </row>
    <row r="11" spans="2:18" s="2" customFormat="1" ht="15.75">
      <c r="B11" s="56" t="s">
        <v>6</v>
      </c>
      <c r="C11" s="102">
        <v>3</v>
      </c>
      <c r="D11" s="65">
        <v>5818</v>
      </c>
      <c r="E11" s="75">
        <v>2</v>
      </c>
      <c r="F11" s="65">
        <v>1640</v>
      </c>
      <c r="G11" s="38"/>
      <c r="H11" s="39">
        <f t="shared" si="0"/>
        <v>5</v>
      </c>
      <c r="I11" s="40">
        <f t="shared" si="1"/>
        <v>1640</v>
      </c>
      <c r="J11" s="71">
        <f t="shared" si="2"/>
        <v>5818</v>
      </c>
    </row>
    <row r="12" spans="2:18" s="2" customFormat="1" ht="15.75">
      <c r="B12" s="56" t="s">
        <v>7</v>
      </c>
      <c r="C12" s="102">
        <v>3</v>
      </c>
      <c r="D12" s="65">
        <v>2909</v>
      </c>
      <c r="E12" s="75">
        <v>2</v>
      </c>
      <c r="F12" s="65">
        <v>1638</v>
      </c>
      <c r="G12" s="38"/>
      <c r="H12" s="39">
        <f t="shared" si="0"/>
        <v>5</v>
      </c>
      <c r="I12" s="40">
        <f t="shared" si="1"/>
        <v>1638</v>
      </c>
      <c r="J12" s="71">
        <f t="shared" si="2"/>
        <v>2909</v>
      </c>
    </row>
    <row r="13" spans="2:18" s="2" customFormat="1" ht="15.75">
      <c r="B13" s="57" t="s">
        <v>8</v>
      </c>
      <c r="C13" s="102"/>
      <c r="D13" s="65"/>
      <c r="E13" s="75"/>
      <c r="F13" s="65"/>
      <c r="G13" s="38"/>
      <c r="H13" s="39">
        <f t="shared" si="0"/>
        <v>0</v>
      </c>
      <c r="I13" s="40">
        <f t="shared" si="1"/>
        <v>0</v>
      </c>
      <c r="J13" s="71">
        <f t="shared" si="2"/>
        <v>0</v>
      </c>
    </row>
    <row r="14" spans="2:18" s="2" customFormat="1" ht="15.75">
      <c r="B14" s="56" t="s">
        <v>9</v>
      </c>
      <c r="C14" s="102"/>
      <c r="D14" s="65"/>
      <c r="E14" s="75"/>
      <c r="F14" s="65"/>
      <c r="G14" s="43"/>
      <c r="H14" s="39">
        <f t="shared" si="0"/>
        <v>0</v>
      </c>
      <c r="I14" s="40">
        <f t="shared" si="1"/>
        <v>0</v>
      </c>
      <c r="J14" s="71">
        <f t="shared" si="2"/>
        <v>0</v>
      </c>
    </row>
    <row r="15" spans="2:18" s="2" customFormat="1" ht="15.75">
      <c r="B15" s="56" t="s">
        <v>10</v>
      </c>
      <c r="C15" s="102">
        <v>3</v>
      </c>
      <c r="D15" s="65">
        <v>2909</v>
      </c>
      <c r="E15" s="75">
        <v>2</v>
      </c>
      <c r="F15" s="65">
        <v>546</v>
      </c>
      <c r="G15" s="38"/>
      <c r="H15" s="39">
        <f t="shared" si="0"/>
        <v>5</v>
      </c>
      <c r="I15" s="40">
        <f t="shared" si="1"/>
        <v>546</v>
      </c>
      <c r="J15" s="71">
        <f t="shared" si="2"/>
        <v>2909</v>
      </c>
    </row>
    <row r="16" spans="2:18" s="2" customFormat="1" ht="15.75">
      <c r="B16" s="56" t="s">
        <v>11</v>
      </c>
      <c r="C16" s="102"/>
      <c r="D16" s="65"/>
      <c r="E16" s="75"/>
      <c r="F16" s="65"/>
      <c r="G16" s="38"/>
      <c r="H16" s="39">
        <f t="shared" si="0"/>
        <v>0</v>
      </c>
      <c r="I16" s="40">
        <f t="shared" si="1"/>
        <v>0</v>
      </c>
      <c r="J16" s="71">
        <f t="shared" si="2"/>
        <v>0</v>
      </c>
    </row>
    <row r="17" spans="2:10" s="2" customFormat="1" ht="15.75">
      <c r="B17" s="56" t="s">
        <v>12</v>
      </c>
      <c r="C17" s="102"/>
      <c r="D17" s="65"/>
      <c r="E17" s="75"/>
      <c r="F17" s="65"/>
      <c r="G17" s="43"/>
      <c r="H17" s="39">
        <f t="shared" si="0"/>
        <v>0</v>
      </c>
      <c r="I17" s="40">
        <f t="shared" si="1"/>
        <v>0</v>
      </c>
      <c r="J17" s="71">
        <f t="shared" si="2"/>
        <v>0</v>
      </c>
    </row>
    <row r="18" spans="2:10" s="2" customFormat="1" ht="16.5" thickBot="1">
      <c r="B18" s="58" t="s">
        <v>13</v>
      </c>
      <c r="C18" s="103"/>
      <c r="D18" s="66"/>
      <c r="E18" s="76"/>
      <c r="F18" s="66"/>
      <c r="G18" s="50"/>
      <c r="H18" s="51">
        <f t="shared" si="0"/>
        <v>0</v>
      </c>
      <c r="I18" s="52">
        <f t="shared" si="1"/>
        <v>0</v>
      </c>
      <c r="J18" s="72">
        <f t="shared" si="2"/>
        <v>0</v>
      </c>
    </row>
    <row r="19" spans="2:10" ht="15.75" thickBot="1">
      <c r="B19" s="67" t="s">
        <v>14</v>
      </c>
      <c r="C19" s="17" t="s">
        <v>26</v>
      </c>
      <c r="D19" s="21">
        <f>SUM(D7:D18)</f>
        <v>20363</v>
      </c>
      <c r="E19" s="19" t="s">
        <v>26</v>
      </c>
      <c r="F19" s="21">
        <f>SUM(F7:F18)</f>
        <v>3824</v>
      </c>
      <c r="G19" s="20">
        <f>SUM(G7:G18)</f>
        <v>0</v>
      </c>
      <c r="H19" s="17" t="s">
        <v>26</v>
      </c>
      <c r="I19" s="21">
        <f>SUM(I7:I18)</f>
        <v>3824</v>
      </c>
      <c r="J19" s="73">
        <f>SUM(J7:J18)</f>
        <v>20363</v>
      </c>
    </row>
    <row r="20" spans="2:10">
      <c r="B20" s="68"/>
      <c r="C20" s="13"/>
      <c r="D20" s="14"/>
      <c r="E20" s="13"/>
      <c r="F20" s="69"/>
      <c r="G20" s="14"/>
      <c r="H20" s="13"/>
      <c r="I20" s="69"/>
      <c r="J20" s="14"/>
    </row>
    <row r="21" spans="2:10" ht="15.75" thickBot="1">
      <c r="B21" s="155" t="s">
        <v>93</v>
      </c>
      <c r="C21" s="155"/>
      <c r="D21" s="155"/>
      <c r="E21" s="155"/>
      <c r="F21" s="155"/>
      <c r="G21" s="155"/>
      <c r="H21" s="155"/>
      <c r="I21" s="155"/>
      <c r="J21" s="155"/>
    </row>
    <row r="22" spans="2:10" ht="63" customHeight="1" thickBot="1">
      <c r="B22" s="114" t="s">
        <v>28</v>
      </c>
      <c r="C22" s="164" t="s">
        <v>124</v>
      </c>
      <c r="D22" s="165"/>
      <c r="E22" s="165"/>
      <c r="F22" s="165"/>
      <c r="G22" s="165"/>
      <c r="H22" s="165"/>
      <c r="I22" s="165"/>
      <c r="J22" s="166"/>
    </row>
    <row r="23" spans="2:10" ht="15.75" thickBot="1">
      <c r="B23" s="61">
        <v>1</v>
      </c>
      <c r="C23" s="62">
        <v>2</v>
      </c>
      <c r="D23" s="62">
        <v>3</v>
      </c>
      <c r="E23" s="62">
        <v>4</v>
      </c>
      <c r="F23" s="62">
        <v>5</v>
      </c>
      <c r="G23" s="62">
        <v>6</v>
      </c>
      <c r="H23" s="62">
        <v>7</v>
      </c>
      <c r="I23" s="62">
        <v>8</v>
      </c>
      <c r="J23" s="63">
        <v>9</v>
      </c>
    </row>
    <row r="24" spans="2:10" ht="15.75" thickBot="1">
      <c r="B24" s="134" t="s">
        <v>1</v>
      </c>
      <c r="C24" s="156" t="s">
        <v>15</v>
      </c>
      <c r="D24" s="142" t="s">
        <v>24</v>
      </c>
      <c r="E24" s="142" t="s">
        <v>23</v>
      </c>
      <c r="F24" s="142" t="s">
        <v>22</v>
      </c>
      <c r="G24" s="162" t="s">
        <v>24</v>
      </c>
      <c r="H24" s="152" t="s">
        <v>18</v>
      </c>
      <c r="I24" s="153"/>
      <c r="J24" s="154"/>
    </row>
    <row r="25" spans="2:10" ht="72.75" customHeight="1" thickBot="1">
      <c r="B25" s="135"/>
      <c r="C25" s="157"/>
      <c r="D25" s="143"/>
      <c r="E25" s="143"/>
      <c r="F25" s="143"/>
      <c r="G25" s="163"/>
      <c r="H25" s="22" t="s">
        <v>19</v>
      </c>
      <c r="I25" s="23" t="s">
        <v>20</v>
      </c>
      <c r="J25" s="24" t="s">
        <v>25</v>
      </c>
    </row>
    <row r="26" spans="2:10" ht="15.75">
      <c r="B26" s="55" t="s">
        <v>2</v>
      </c>
      <c r="C26" s="101"/>
      <c r="D26" s="64"/>
      <c r="E26" s="74"/>
      <c r="F26" s="64"/>
      <c r="G26" s="29"/>
      <c r="H26" s="30">
        <f t="shared" ref="H26:H37" si="3">C26+E26</f>
        <v>0</v>
      </c>
      <c r="I26" s="31">
        <f t="shared" ref="I26:I37" si="4">F26</f>
        <v>0</v>
      </c>
      <c r="J26" s="70">
        <f t="shared" ref="J26:J37" si="5">D26+G26</f>
        <v>0</v>
      </c>
    </row>
    <row r="27" spans="2:10" ht="15.75">
      <c r="B27" s="56" t="s">
        <v>3</v>
      </c>
      <c r="C27" s="102"/>
      <c r="D27" s="65"/>
      <c r="E27" s="75"/>
      <c r="F27" s="65"/>
      <c r="G27" s="38"/>
      <c r="H27" s="39">
        <f t="shared" si="3"/>
        <v>0</v>
      </c>
      <c r="I27" s="40">
        <f t="shared" si="4"/>
        <v>0</v>
      </c>
      <c r="J27" s="71">
        <f t="shared" si="5"/>
        <v>0</v>
      </c>
    </row>
    <row r="28" spans="2:10" ht="15.75">
      <c r="B28" s="56" t="s">
        <v>4</v>
      </c>
      <c r="C28" s="102"/>
      <c r="D28" s="65"/>
      <c r="E28" s="75"/>
      <c r="F28" s="65"/>
      <c r="G28" s="38"/>
      <c r="H28" s="39">
        <f t="shared" si="3"/>
        <v>0</v>
      </c>
      <c r="I28" s="40">
        <f t="shared" si="4"/>
        <v>0</v>
      </c>
      <c r="J28" s="71">
        <f t="shared" si="5"/>
        <v>0</v>
      </c>
    </row>
    <row r="29" spans="2:10" ht="15.75">
      <c r="B29" s="56" t="s">
        <v>5</v>
      </c>
      <c r="C29" s="102"/>
      <c r="D29" s="65"/>
      <c r="E29" s="75"/>
      <c r="F29" s="65"/>
      <c r="G29" s="38"/>
      <c r="H29" s="39">
        <f t="shared" si="3"/>
        <v>0</v>
      </c>
      <c r="I29" s="40">
        <f t="shared" si="4"/>
        <v>0</v>
      </c>
      <c r="J29" s="71">
        <f t="shared" si="5"/>
        <v>0</v>
      </c>
    </row>
    <row r="30" spans="2:10" ht="15.75">
      <c r="B30" s="56" t="s">
        <v>6</v>
      </c>
      <c r="C30" s="102">
        <v>13</v>
      </c>
      <c r="D30" s="65">
        <v>12600</v>
      </c>
      <c r="E30" s="75">
        <v>5</v>
      </c>
      <c r="F30" s="65">
        <v>5000</v>
      </c>
      <c r="G30" s="38"/>
      <c r="H30" s="39">
        <f t="shared" si="3"/>
        <v>18</v>
      </c>
      <c r="I30" s="40">
        <f t="shared" si="4"/>
        <v>5000</v>
      </c>
      <c r="J30" s="71">
        <f t="shared" si="5"/>
        <v>12600</v>
      </c>
    </row>
    <row r="31" spans="2:10" ht="15.75">
      <c r="B31" s="56" t="s">
        <v>7</v>
      </c>
      <c r="C31" s="102"/>
      <c r="D31" s="65"/>
      <c r="E31" s="75"/>
      <c r="F31" s="65"/>
      <c r="G31" s="38"/>
      <c r="H31" s="39">
        <f t="shared" si="3"/>
        <v>0</v>
      </c>
      <c r="I31" s="40">
        <f t="shared" si="4"/>
        <v>0</v>
      </c>
      <c r="J31" s="71">
        <f t="shared" si="5"/>
        <v>0</v>
      </c>
    </row>
    <row r="32" spans="2:10" ht="15.75">
      <c r="B32" s="57" t="s">
        <v>8</v>
      </c>
      <c r="C32" s="102"/>
      <c r="D32" s="65"/>
      <c r="E32" s="75"/>
      <c r="F32" s="65"/>
      <c r="G32" s="38"/>
      <c r="H32" s="39">
        <f t="shared" si="3"/>
        <v>0</v>
      </c>
      <c r="I32" s="40">
        <f t="shared" si="4"/>
        <v>0</v>
      </c>
      <c r="J32" s="71">
        <f t="shared" si="5"/>
        <v>0</v>
      </c>
    </row>
    <row r="33" spans="2:10" ht="15.75">
      <c r="B33" s="56" t="s">
        <v>9</v>
      </c>
      <c r="C33" s="102"/>
      <c r="D33" s="65"/>
      <c r="E33" s="75"/>
      <c r="F33" s="65"/>
      <c r="G33" s="43"/>
      <c r="H33" s="39">
        <f t="shared" si="3"/>
        <v>0</v>
      </c>
      <c r="I33" s="40">
        <f t="shared" si="4"/>
        <v>0</v>
      </c>
      <c r="J33" s="71">
        <f t="shared" si="5"/>
        <v>0</v>
      </c>
    </row>
    <row r="34" spans="2:10" ht="15.75">
      <c r="B34" s="56" t="s">
        <v>10</v>
      </c>
      <c r="C34" s="102"/>
      <c r="D34" s="65"/>
      <c r="E34" s="75"/>
      <c r="F34" s="65"/>
      <c r="G34" s="38"/>
      <c r="H34" s="39">
        <f t="shared" si="3"/>
        <v>0</v>
      </c>
      <c r="I34" s="40">
        <f t="shared" si="4"/>
        <v>0</v>
      </c>
      <c r="J34" s="71">
        <f t="shared" si="5"/>
        <v>0</v>
      </c>
    </row>
    <row r="35" spans="2:10" ht="15.75">
      <c r="B35" s="56" t="s">
        <v>11</v>
      </c>
      <c r="C35" s="102"/>
      <c r="D35" s="65"/>
      <c r="E35" s="75"/>
      <c r="F35" s="65"/>
      <c r="G35" s="38"/>
      <c r="H35" s="39">
        <f t="shared" si="3"/>
        <v>0</v>
      </c>
      <c r="I35" s="40">
        <f t="shared" si="4"/>
        <v>0</v>
      </c>
      <c r="J35" s="71">
        <f t="shared" si="5"/>
        <v>0</v>
      </c>
    </row>
    <row r="36" spans="2:10" ht="15.75">
      <c r="B36" s="56" t="s">
        <v>12</v>
      </c>
      <c r="C36" s="102"/>
      <c r="D36" s="65"/>
      <c r="E36" s="75"/>
      <c r="F36" s="65"/>
      <c r="G36" s="43"/>
      <c r="H36" s="39">
        <f t="shared" si="3"/>
        <v>0</v>
      </c>
      <c r="I36" s="40">
        <f t="shared" si="4"/>
        <v>0</v>
      </c>
      <c r="J36" s="71">
        <f t="shared" si="5"/>
        <v>0</v>
      </c>
    </row>
    <row r="37" spans="2:10" ht="16.5" thickBot="1">
      <c r="B37" s="58" t="s">
        <v>13</v>
      </c>
      <c r="C37" s="103"/>
      <c r="D37" s="66"/>
      <c r="E37" s="76"/>
      <c r="F37" s="66"/>
      <c r="G37" s="50"/>
      <c r="H37" s="51">
        <f t="shared" si="3"/>
        <v>0</v>
      </c>
      <c r="I37" s="52">
        <f t="shared" si="4"/>
        <v>0</v>
      </c>
      <c r="J37" s="72">
        <f t="shared" si="5"/>
        <v>0</v>
      </c>
    </row>
    <row r="38" spans="2:10" ht="15.75" thickBot="1">
      <c r="B38" s="67" t="s">
        <v>14</v>
      </c>
      <c r="C38" s="17" t="s">
        <v>26</v>
      </c>
      <c r="D38" s="21">
        <f>SUM(D26:D37)</f>
        <v>12600</v>
      </c>
      <c r="E38" s="19" t="s">
        <v>26</v>
      </c>
      <c r="F38" s="21">
        <f>SUM(F26:F37)</f>
        <v>5000</v>
      </c>
      <c r="G38" s="20">
        <f>SUM(G26:G37)</f>
        <v>0</v>
      </c>
      <c r="H38" s="17" t="s">
        <v>26</v>
      </c>
      <c r="I38" s="21">
        <f>SUM(I26:I37)</f>
        <v>5000</v>
      </c>
      <c r="J38" s="73">
        <f>SUM(J26:J37)</f>
        <v>12600</v>
      </c>
    </row>
  </sheetData>
  <mergeCells count="18">
    <mergeCell ref="B21:J21"/>
    <mergeCell ref="C22:J22"/>
    <mergeCell ref="B24:B25"/>
    <mergeCell ref="C24:C25"/>
    <mergeCell ref="D24:D25"/>
    <mergeCell ref="E24:E25"/>
    <mergeCell ref="F24:F25"/>
    <mergeCell ref="G24:G25"/>
    <mergeCell ref="H24:J24"/>
    <mergeCell ref="B2:J2"/>
    <mergeCell ref="C3:J3"/>
    <mergeCell ref="B5:B6"/>
    <mergeCell ref="C5:C6"/>
    <mergeCell ref="D5:D6"/>
    <mergeCell ref="E5:E6"/>
    <mergeCell ref="F5:F6"/>
    <mergeCell ref="G5:G6"/>
    <mergeCell ref="H5:J5"/>
  </mergeCells>
  <pageMargins left="0.7" right="0.7" top="0.75" bottom="0.75" header="0.3" footer="0.3"/>
  <pageSetup paperSize="9" scale="8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39"/>
  <sheetViews>
    <sheetView tabSelected="1" view="pageBreakPreview" zoomScale="60" zoomScaleNormal="100" workbookViewId="0">
      <selection activeCell="H16" sqref="H16"/>
    </sheetView>
  </sheetViews>
  <sheetFormatPr defaultRowHeight="15"/>
  <cols>
    <col min="1" max="1" width="2.85546875" customWidth="1"/>
    <col min="2" max="2" width="24.5703125" customWidth="1"/>
    <col min="3" max="10" width="19.42578125" customWidth="1"/>
    <col min="11" max="11" width="9.85546875" customWidth="1"/>
    <col min="12" max="13" width="10.42578125" bestFit="1" customWidth="1"/>
    <col min="15" max="15" width="9.28515625" bestFit="1" customWidth="1"/>
    <col min="19" max="19" width="13.140625" bestFit="1" customWidth="1"/>
  </cols>
  <sheetData>
    <row r="2" spans="2:18" ht="54" customHeight="1" thickBot="1">
      <c r="B2" s="155" t="s">
        <v>92</v>
      </c>
      <c r="C2" s="155"/>
      <c r="D2" s="155"/>
      <c r="E2" s="155"/>
      <c r="F2" s="155"/>
      <c r="G2" s="155"/>
      <c r="H2" s="155"/>
      <c r="I2" s="155"/>
      <c r="J2" s="155"/>
      <c r="K2" s="4"/>
      <c r="L2" s="1"/>
      <c r="M2" s="1"/>
      <c r="N2" s="1"/>
      <c r="O2" s="1"/>
      <c r="P2" s="1"/>
      <c r="Q2" s="1"/>
      <c r="R2" s="1"/>
    </row>
    <row r="3" spans="2:18" s="115" customFormat="1" ht="60" customHeight="1" thickBot="1">
      <c r="B3" s="114" t="s">
        <v>28</v>
      </c>
      <c r="C3" s="185" t="s">
        <v>135</v>
      </c>
      <c r="D3" s="186"/>
      <c r="E3" s="186"/>
      <c r="F3" s="186"/>
      <c r="G3" s="186"/>
      <c r="H3" s="186"/>
      <c r="I3" s="186"/>
      <c r="J3" s="187"/>
    </row>
    <row r="4" spans="2:18" s="3" customFormat="1" ht="13.5" customHeight="1" thickBot="1">
      <c r="B4" s="61">
        <v>1</v>
      </c>
      <c r="C4" s="62">
        <v>2</v>
      </c>
      <c r="D4" s="62">
        <v>3</v>
      </c>
      <c r="E4" s="62">
        <v>4</v>
      </c>
      <c r="F4" s="62">
        <v>5</v>
      </c>
      <c r="G4" s="62">
        <v>6</v>
      </c>
      <c r="H4" s="62">
        <v>7</v>
      </c>
      <c r="I4" s="62">
        <v>8</v>
      </c>
      <c r="J4" s="63">
        <v>9</v>
      </c>
    </row>
    <row r="5" spans="2:18" ht="31.5" customHeight="1" thickBot="1">
      <c r="B5" s="134" t="s">
        <v>1</v>
      </c>
      <c r="C5" s="156" t="s">
        <v>15</v>
      </c>
      <c r="D5" s="142" t="s">
        <v>24</v>
      </c>
      <c r="E5" s="142" t="s">
        <v>23</v>
      </c>
      <c r="F5" s="142" t="s">
        <v>22</v>
      </c>
      <c r="G5" s="162" t="s">
        <v>24</v>
      </c>
      <c r="H5" s="152" t="s">
        <v>18</v>
      </c>
      <c r="I5" s="153"/>
      <c r="J5" s="154"/>
    </row>
    <row r="6" spans="2:18" ht="72" customHeight="1" thickBot="1">
      <c r="B6" s="135"/>
      <c r="C6" s="157"/>
      <c r="D6" s="143"/>
      <c r="E6" s="143"/>
      <c r="F6" s="143"/>
      <c r="G6" s="163"/>
      <c r="H6" s="22" t="s">
        <v>19</v>
      </c>
      <c r="I6" s="23" t="s">
        <v>20</v>
      </c>
      <c r="J6" s="24" t="s">
        <v>25</v>
      </c>
    </row>
    <row r="7" spans="2:18" s="2" customFormat="1" ht="15.75">
      <c r="B7" s="55" t="s">
        <v>2</v>
      </c>
      <c r="C7" s="101"/>
      <c r="D7" s="64"/>
      <c r="E7" s="74"/>
      <c r="F7" s="77"/>
      <c r="G7" s="29"/>
      <c r="H7" s="30">
        <f t="shared" ref="H7:H18" si="0">C7+E7</f>
        <v>0</v>
      </c>
      <c r="I7" s="31">
        <f t="shared" ref="I7:I18" si="1">F7</f>
        <v>0</v>
      </c>
      <c r="J7" s="70">
        <f t="shared" ref="J7:J18" si="2">D7+G7</f>
        <v>0</v>
      </c>
      <c r="K7" s="106"/>
      <c r="L7" s="106"/>
      <c r="O7" s="107"/>
    </row>
    <row r="8" spans="2:18" s="2" customFormat="1" ht="15.75">
      <c r="B8" s="56" t="s">
        <v>3</v>
      </c>
      <c r="C8" s="102"/>
      <c r="D8" s="78"/>
      <c r="E8" s="75"/>
      <c r="F8" s="78"/>
      <c r="G8" s="38"/>
      <c r="H8" s="39">
        <f t="shared" si="0"/>
        <v>0</v>
      </c>
      <c r="I8" s="40">
        <f t="shared" si="1"/>
        <v>0</v>
      </c>
      <c r="J8" s="71">
        <f t="shared" si="2"/>
        <v>0</v>
      </c>
    </row>
    <row r="9" spans="2:18" s="2" customFormat="1" ht="15.75">
      <c r="B9" s="56" t="s">
        <v>4</v>
      </c>
      <c r="C9" s="102"/>
      <c r="D9" s="78"/>
      <c r="E9" s="75"/>
      <c r="F9" s="65"/>
      <c r="G9" s="38"/>
      <c r="H9" s="39">
        <f t="shared" si="0"/>
        <v>0</v>
      </c>
      <c r="I9" s="40">
        <f t="shared" si="1"/>
        <v>0</v>
      </c>
      <c r="J9" s="71">
        <f t="shared" si="2"/>
        <v>0</v>
      </c>
      <c r="O9" s="106"/>
    </row>
    <row r="10" spans="2:18" s="2" customFormat="1" ht="15.75">
      <c r="B10" s="56" t="s">
        <v>5</v>
      </c>
      <c r="C10" s="102"/>
      <c r="D10" s="78"/>
      <c r="E10" s="75"/>
      <c r="F10" s="65"/>
      <c r="G10" s="38"/>
      <c r="H10" s="39">
        <f t="shared" si="0"/>
        <v>0</v>
      </c>
      <c r="I10" s="40">
        <f t="shared" si="1"/>
        <v>0</v>
      </c>
      <c r="J10" s="71">
        <f t="shared" si="2"/>
        <v>0</v>
      </c>
    </row>
    <row r="11" spans="2:18" s="2" customFormat="1" ht="15.75">
      <c r="B11" s="56" t="s">
        <v>6</v>
      </c>
      <c r="C11" s="102"/>
      <c r="D11" s="78"/>
      <c r="E11" s="75"/>
      <c r="F11" s="65"/>
      <c r="G11" s="38"/>
      <c r="H11" s="39">
        <f t="shared" si="0"/>
        <v>0</v>
      </c>
      <c r="I11" s="40">
        <f t="shared" si="1"/>
        <v>0</v>
      </c>
      <c r="J11" s="71">
        <f t="shared" si="2"/>
        <v>0</v>
      </c>
    </row>
    <row r="12" spans="2:18" s="2" customFormat="1" ht="15.75">
      <c r="B12" s="56" t="s">
        <v>7</v>
      </c>
      <c r="C12" s="102"/>
      <c r="D12" s="78"/>
      <c r="E12" s="75"/>
      <c r="F12" s="65"/>
      <c r="G12" s="38"/>
      <c r="H12" s="39">
        <f t="shared" si="0"/>
        <v>0</v>
      </c>
      <c r="I12" s="40">
        <f t="shared" si="1"/>
        <v>0</v>
      </c>
      <c r="J12" s="71">
        <f t="shared" si="2"/>
        <v>0</v>
      </c>
    </row>
    <row r="13" spans="2:18" s="2" customFormat="1" ht="15.75">
      <c r="B13" s="57" t="s">
        <v>8</v>
      </c>
      <c r="C13" s="102">
        <v>11</v>
      </c>
      <c r="D13" s="78">
        <v>11464.8</v>
      </c>
      <c r="E13" s="75">
        <v>1</v>
      </c>
      <c r="F13" s="65"/>
      <c r="G13" s="38"/>
      <c r="H13" s="39">
        <f t="shared" si="0"/>
        <v>12</v>
      </c>
      <c r="I13" s="40">
        <f t="shared" si="1"/>
        <v>0</v>
      </c>
      <c r="J13" s="71">
        <f t="shared" si="2"/>
        <v>11464.8</v>
      </c>
    </row>
    <row r="14" spans="2:18" s="2" customFormat="1" ht="15.75">
      <c r="B14" s="56" t="s">
        <v>9</v>
      </c>
      <c r="C14" s="102">
        <v>11</v>
      </c>
      <c r="D14" s="78">
        <v>11584.23</v>
      </c>
      <c r="E14" s="75">
        <v>2</v>
      </c>
      <c r="F14" s="78">
        <v>1671.95</v>
      </c>
      <c r="G14" s="43"/>
      <c r="H14" s="39">
        <f t="shared" si="0"/>
        <v>13</v>
      </c>
      <c r="I14" s="40">
        <f t="shared" si="1"/>
        <v>1671.95</v>
      </c>
      <c r="J14" s="71">
        <f t="shared" si="2"/>
        <v>11584.23</v>
      </c>
    </row>
    <row r="15" spans="2:18" s="2" customFormat="1" ht="15.75">
      <c r="B15" s="56" t="s">
        <v>10</v>
      </c>
      <c r="C15" s="102"/>
      <c r="D15" s="78"/>
      <c r="E15" s="75"/>
      <c r="F15" s="78"/>
      <c r="G15" s="38"/>
      <c r="H15" s="39">
        <f t="shared" si="0"/>
        <v>0</v>
      </c>
      <c r="I15" s="40">
        <f t="shared" si="1"/>
        <v>0</v>
      </c>
      <c r="J15" s="71">
        <f t="shared" si="2"/>
        <v>0</v>
      </c>
    </row>
    <row r="16" spans="2:18" s="2" customFormat="1" ht="15.75">
      <c r="B16" s="56" t="s">
        <v>11</v>
      </c>
      <c r="C16" s="102"/>
      <c r="D16" s="78"/>
      <c r="E16" s="75"/>
      <c r="F16" s="78"/>
      <c r="G16" s="38"/>
      <c r="H16" s="39">
        <f t="shared" si="0"/>
        <v>0</v>
      </c>
      <c r="I16" s="40">
        <f t="shared" si="1"/>
        <v>0</v>
      </c>
      <c r="J16" s="71">
        <f t="shared" si="2"/>
        <v>0</v>
      </c>
    </row>
    <row r="17" spans="2:10" s="2" customFormat="1" ht="15.75">
      <c r="B17" s="56" t="s">
        <v>12</v>
      </c>
      <c r="C17" s="75">
        <f>3+8</f>
        <v>11</v>
      </c>
      <c r="D17" s="78">
        <f>8202+15327+6994.27+4705.22</f>
        <v>35228.49</v>
      </c>
      <c r="E17" s="75">
        <v>1</v>
      </c>
      <c r="F17" s="78">
        <f>941.15+ 1882.3+ 1882.3+941.15</f>
        <v>5646.9</v>
      </c>
      <c r="G17" s="43"/>
      <c r="H17" s="39">
        <f t="shared" si="0"/>
        <v>12</v>
      </c>
      <c r="I17" s="40">
        <f t="shared" si="1"/>
        <v>5646.9</v>
      </c>
      <c r="J17" s="71">
        <f t="shared" si="2"/>
        <v>35228.49</v>
      </c>
    </row>
    <row r="18" spans="2:10" s="2" customFormat="1" ht="16.5" thickBot="1">
      <c r="B18" s="58" t="s">
        <v>13</v>
      </c>
      <c r="C18" s="103"/>
      <c r="D18" s="79"/>
      <c r="E18" s="76"/>
      <c r="F18" s="79"/>
      <c r="G18" s="50"/>
      <c r="H18" s="51">
        <f t="shared" si="0"/>
        <v>0</v>
      </c>
      <c r="I18" s="52">
        <f t="shared" si="1"/>
        <v>0</v>
      </c>
      <c r="J18" s="72">
        <f t="shared" si="2"/>
        <v>0</v>
      </c>
    </row>
    <row r="19" spans="2:10" ht="15.75" thickBot="1">
      <c r="B19" s="67" t="s">
        <v>14</v>
      </c>
      <c r="C19" s="17" t="s">
        <v>26</v>
      </c>
      <c r="D19" s="21">
        <f>SUM(D7:D18)</f>
        <v>58277.52</v>
      </c>
      <c r="E19" s="19" t="s">
        <v>26</v>
      </c>
      <c r="F19" s="21">
        <f>SUM(F7:F18)</f>
        <v>7318.8499999999995</v>
      </c>
      <c r="G19" s="20">
        <f>SUM(G7:G18)</f>
        <v>0</v>
      </c>
      <c r="H19" s="17" t="s">
        <v>26</v>
      </c>
      <c r="I19" s="21">
        <f>SUM(I7:I18)</f>
        <v>7318.8499999999995</v>
      </c>
      <c r="J19" s="73">
        <f>SUM(J7:J18)</f>
        <v>58277.52</v>
      </c>
    </row>
    <row r="20" spans="2:10">
      <c r="B20" s="68"/>
      <c r="C20" s="13"/>
      <c r="D20" s="14"/>
      <c r="E20" s="13"/>
      <c r="F20" s="69"/>
      <c r="G20" s="14"/>
      <c r="H20" s="13"/>
      <c r="I20" s="69"/>
      <c r="J20" s="14"/>
    </row>
    <row r="22" spans="2:10" ht="33" customHeight="1" thickBot="1">
      <c r="B22" s="155" t="s">
        <v>92</v>
      </c>
      <c r="C22" s="155"/>
      <c r="D22" s="155"/>
      <c r="E22" s="155"/>
      <c r="F22" s="155"/>
      <c r="G22" s="155"/>
      <c r="H22" s="155"/>
      <c r="I22" s="155"/>
      <c r="J22" s="155"/>
    </row>
    <row r="23" spans="2:10" ht="69" customHeight="1" thickBot="1">
      <c r="B23" s="114" t="s">
        <v>28</v>
      </c>
      <c r="C23" s="185" t="s">
        <v>136</v>
      </c>
      <c r="D23" s="186"/>
      <c r="E23" s="186"/>
      <c r="F23" s="186"/>
      <c r="G23" s="186"/>
      <c r="H23" s="186"/>
      <c r="I23" s="186"/>
      <c r="J23" s="187"/>
    </row>
    <row r="24" spans="2:10" ht="15.75" thickBot="1">
      <c r="B24" s="61">
        <v>1</v>
      </c>
      <c r="C24" s="62">
        <v>2</v>
      </c>
      <c r="D24" s="62">
        <v>3</v>
      </c>
      <c r="E24" s="62">
        <v>4</v>
      </c>
      <c r="F24" s="62">
        <v>5</v>
      </c>
      <c r="G24" s="62">
        <v>6</v>
      </c>
      <c r="H24" s="62">
        <v>7</v>
      </c>
      <c r="I24" s="62">
        <v>8</v>
      </c>
      <c r="J24" s="63">
        <v>9</v>
      </c>
    </row>
    <row r="25" spans="2:10" ht="15.75" thickBot="1">
      <c r="B25" s="134" t="s">
        <v>1</v>
      </c>
      <c r="C25" s="156" t="s">
        <v>15</v>
      </c>
      <c r="D25" s="142" t="s">
        <v>24</v>
      </c>
      <c r="E25" s="142" t="s">
        <v>23</v>
      </c>
      <c r="F25" s="142" t="s">
        <v>22</v>
      </c>
      <c r="G25" s="162" t="s">
        <v>24</v>
      </c>
      <c r="H25" s="152" t="s">
        <v>18</v>
      </c>
      <c r="I25" s="153"/>
      <c r="J25" s="154"/>
    </row>
    <row r="26" spans="2:10" ht="31.5" thickBot="1">
      <c r="B26" s="135"/>
      <c r="C26" s="157"/>
      <c r="D26" s="143"/>
      <c r="E26" s="143"/>
      <c r="F26" s="143"/>
      <c r="G26" s="163"/>
      <c r="H26" s="22" t="s">
        <v>19</v>
      </c>
      <c r="I26" s="23" t="s">
        <v>20</v>
      </c>
      <c r="J26" s="24" t="s">
        <v>25</v>
      </c>
    </row>
    <row r="27" spans="2:10" ht="15.75">
      <c r="B27" s="55" t="s">
        <v>2</v>
      </c>
      <c r="C27" s="101"/>
      <c r="D27" s="64"/>
      <c r="E27" s="74"/>
      <c r="F27" s="64"/>
      <c r="G27" s="29"/>
      <c r="H27" s="30">
        <f t="shared" ref="H27:H38" si="3">C27+E27</f>
        <v>0</v>
      </c>
      <c r="I27" s="31">
        <f t="shared" ref="I27:I38" si="4">F27</f>
        <v>0</v>
      </c>
      <c r="J27" s="70">
        <f t="shared" ref="J27:J38" si="5">D27+G27</f>
        <v>0</v>
      </c>
    </row>
    <row r="28" spans="2:10" ht="15.75">
      <c r="B28" s="56" t="s">
        <v>3</v>
      </c>
      <c r="C28" s="102"/>
      <c r="D28" s="78"/>
      <c r="E28" s="75"/>
      <c r="F28" s="65"/>
      <c r="G28" s="38"/>
      <c r="H28" s="39">
        <f t="shared" si="3"/>
        <v>0</v>
      </c>
      <c r="I28" s="40">
        <f t="shared" si="4"/>
        <v>0</v>
      </c>
      <c r="J28" s="71">
        <f t="shared" si="5"/>
        <v>0</v>
      </c>
    </row>
    <row r="29" spans="2:10" ht="15.75">
      <c r="B29" s="56" t="s">
        <v>4</v>
      </c>
      <c r="C29" s="102"/>
      <c r="D29" s="78"/>
      <c r="E29" s="75"/>
      <c r="F29" s="65"/>
      <c r="G29" s="38"/>
      <c r="H29" s="39">
        <f t="shared" si="3"/>
        <v>0</v>
      </c>
      <c r="I29" s="40">
        <f t="shared" si="4"/>
        <v>0</v>
      </c>
      <c r="J29" s="71">
        <f t="shared" si="5"/>
        <v>0</v>
      </c>
    </row>
    <row r="30" spans="2:10" ht="15.75">
      <c r="B30" s="56" t="s">
        <v>5</v>
      </c>
      <c r="C30" s="102"/>
      <c r="D30" s="78"/>
      <c r="E30" s="75"/>
      <c r="F30" s="65"/>
      <c r="G30" s="38"/>
      <c r="H30" s="39">
        <f t="shared" si="3"/>
        <v>0</v>
      </c>
      <c r="I30" s="40">
        <f t="shared" si="4"/>
        <v>0</v>
      </c>
      <c r="J30" s="71">
        <f t="shared" si="5"/>
        <v>0</v>
      </c>
    </row>
    <row r="31" spans="2:10" ht="15.75">
      <c r="B31" s="56" t="s">
        <v>6</v>
      </c>
      <c r="C31" s="102"/>
      <c r="D31" s="78"/>
      <c r="E31" s="75"/>
      <c r="F31" s="65"/>
      <c r="G31" s="38"/>
      <c r="H31" s="39">
        <f t="shared" si="3"/>
        <v>0</v>
      </c>
      <c r="I31" s="40">
        <f t="shared" si="4"/>
        <v>0</v>
      </c>
      <c r="J31" s="71">
        <f t="shared" si="5"/>
        <v>0</v>
      </c>
    </row>
    <row r="32" spans="2:10" ht="15.75">
      <c r="B32" s="56" t="s">
        <v>7</v>
      </c>
      <c r="C32" s="102"/>
      <c r="D32" s="65"/>
      <c r="E32" s="75"/>
      <c r="F32" s="65"/>
      <c r="G32" s="38"/>
      <c r="H32" s="39">
        <f t="shared" si="3"/>
        <v>0</v>
      </c>
      <c r="I32" s="40">
        <f t="shared" si="4"/>
        <v>0</v>
      </c>
      <c r="J32" s="71">
        <f t="shared" si="5"/>
        <v>0</v>
      </c>
    </row>
    <row r="33" spans="2:10" ht="15.75">
      <c r="B33" s="57" t="s">
        <v>8</v>
      </c>
      <c r="C33" s="102">
        <v>15</v>
      </c>
      <c r="D33" s="65">
        <v>1625.64</v>
      </c>
      <c r="E33" s="75"/>
      <c r="F33" s="65"/>
      <c r="G33" s="38"/>
      <c r="H33" s="39">
        <f t="shared" si="3"/>
        <v>15</v>
      </c>
      <c r="I33" s="40">
        <f t="shared" si="4"/>
        <v>0</v>
      </c>
      <c r="J33" s="71">
        <f t="shared" si="5"/>
        <v>1625.64</v>
      </c>
    </row>
    <row r="34" spans="2:10" ht="15.75">
      <c r="B34" s="56" t="s">
        <v>9</v>
      </c>
      <c r="C34" s="102">
        <v>9</v>
      </c>
      <c r="D34" s="65">
        <v>21581.22</v>
      </c>
      <c r="E34" s="75">
        <v>5</v>
      </c>
      <c r="F34" s="65">
        <v>7441.8</v>
      </c>
      <c r="G34" s="43"/>
      <c r="H34" s="39">
        <f t="shared" si="3"/>
        <v>14</v>
      </c>
      <c r="I34" s="40">
        <f t="shared" si="4"/>
        <v>7441.8</v>
      </c>
      <c r="J34" s="71">
        <f t="shared" si="5"/>
        <v>21581.22</v>
      </c>
    </row>
    <row r="35" spans="2:10" ht="15.75">
      <c r="B35" s="56" t="s">
        <v>10</v>
      </c>
      <c r="C35" s="102"/>
      <c r="D35" s="65"/>
      <c r="E35" s="75"/>
      <c r="F35" s="65"/>
      <c r="G35" s="38"/>
      <c r="H35" s="39">
        <f t="shared" si="3"/>
        <v>0</v>
      </c>
      <c r="I35" s="40">
        <f t="shared" si="4"/>
        <v>0</v>
      </c>
      <c r="J35" s="71">
        <f t="shared" si="5"/>
        <v>0</v>
      </c>
    </row>
    <row r="36" spans="2:10" ht="15.75">
      <c r="B36" s="56" t="s">
        <v>11</v>
      </c>
      <c r="C36" s="102"/>
      <c r="D36" s="65"/>
      <c r="E36" s="75"/>
      <c r="F36" s="65"/>
      <c r="G36" s="38"/>
      <c r="H36" s="39">
        <f t="shared" si="3"/>
        <v>0</v>
      </c>
      <c r="I36" s="40">
        <f t="shared" si="4"/>
        <v>0</v>
      </c>
      <c r="J36" s="71">
        <f t="shared" si="5"/>
        <v>0</v>
      </c>
    </row>
    <row r="37" spans="2:10" ht="15.75">
      <c r="B37" s="56" t="s">
        <v>12</v>
      </c>
      <c r="C37" s="102"/>
      <c r="D37" s="65"/>
      <c r="E37" s="75"/>
      <c r="F37" s="65"/>
      <c r="G37" s="43"/>
      <c r="H37" s="39">
        <f t="shared" si="3"/>
        <v>0</v>
      </c>
      <c r="I37" s="40">
        <f t="shared" si="4"/>
        <v>0</v>
      </c>
      <c r="J37" s="71">
        <f t="shared" si="5"/>
        <v>0</v>
      </c>
    </row>
    <row r="38" spans="2:10" ht="16.5" thickBot="1">
      <c r="B38" s="58" t="s">
        <v>13</v>
      </c>
      <c r="C38" s="103"/>
      <c r="D38" s="79"/>
      <c r="E38" s="76"/>
      <c r="F38" s="66"/>
      <c r="G38" s="50"/>
      <c r="H38" s="51">
        <f t="shared" si="3"/>
        <v>0</v>
      </c>
      <c r="I38" s="52">
        <f t="shared" si="4"/>
        <v>0</v>
      </c>
      <c r="J38" s="72">
        <f t="shared" si="5"/>
        <v>0</v>
      </c>
    </row>
    <row r="39" spans="2:10" ht="15.75" thickBot="1">
      <c r="B39" s="67" t="s">
        <v>14</v>
      </c>
      <c r="C39" s="17" t="s">
        <v>26</v>
      </c>
      <c r="D39" s="21">
        <f>SUM(D27:D38)</f>
        <v>23206.86</v>
      </c>
      <c r="E39" s="19" t="s">
        <v>26</v>
      </c>
      <c r="F39" s="21">
        <f>SUM(F27:F38)</f>
        <v>7441.8</v>
      </c>
      <c r="G39" s="20">
        <f>SUM(G27:G38)</f>
        <v>0</v>
      </c>
      <c r="H39" s="17" t="s">
        <v>26</v>
      </c>
      <c r="I39" s="21">
        <f>SUM(I27:I38)</f>
        <v>7441.8</v>
      </c>
      <c r="J39" s="73">
        <f>SUM(J27:J38)</f>
        <v>23206.86</v>
      </c>
    </row>
  </sheetData>
  <mergeCells count="18">
    <mergeCell ref="B2:J2"/>
    <mergeCell ref="C3:J3"/>
    <mergeCell ref="B5:B6"/>
    <mergeCell ref="C5:C6"/>
    <mergeCell ref="D5:D6"/>
    <mergeCell ref="E5:E6"/>
    <mergeCell ref="F5:F6"/>
    <mergeCell ref="G5:G6"/>
    <mergeCell ref="H5:J5"/>
    <mergeCell ref="B22:J22"/>
    <mergeCell ref="C23:J23"/>
    <mergeCell ref="B25:B26"/>
    <mergeCell ref="C25:C26"/>
    <mergeCell ref="D25:D26"/>
    <mergeCell ref="E25:E26"/>
    <mergeCell ref="F25:F26"/>
    <mergeCell ref="G25:G26"/>
    <mergeCell ref="H25:J25"/>
  </mergeCells>
  <pageMargins left="0.7" right="0.7" top="0.75" bottom="0.75" header="0.3" footer="0.3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1 სახელმწიფო ბიუჯეტი</vt:lpstr>
      <vt:lpstr>2 გლობალური ფონდი </vt:lpstr>
      <vt:lpstr>3 CDC</vt:lpstr>
      <vt:lpstr>4 DTRA-WRIAR</vt:lpstr>
      <vt:lpstr>5 WHO</vt:lpstr>
      <vt:lpstr>6 Cambridge University</vt:lpstr>
      <vt:lpstr>7 GAWI</vt:lpstr>
      <vt:lpstr>10 norve</vt:lpstr>
      <vt:lpstr>8 The European Commission</vt:lpstr>
      <vt:lpstr>9   UNFPA</vt:lpstr>
      <vt:lpstr>10 UNICEF</vt:lpstr>
      <vt:lpstr>11 GIZ</vt:lpstr>
      <vt:lpstr>HCV Viral Load (VL)</vt:lpstr>
      <vt:lpstr>'1 სახელმწიფო ბიუჯეტი'!Print_Area</vt:lpstr>
      <vt:lpstr>'10 norve'!Print_Area</vt:lpstr>
      <vt:lpstr>'10 UNICEF'!Print_Area</vt:lpstr>
      <vt:lpstr>'11 GIZ'!Print_Area</vt:lpstr>
      <vt:lpstr>'2 გლობალური ფონდი '!Print_Area</vt:lpstr>
      <vt:lpstr>'3 CDC'!Print_Area</vt:lpstr>
      <vt:lpstr>'4 DTRA-WRIAR'!Print_Area</vt:lpstr>
      <vt:lpstr>'5 WHO'!Print_Area</vt:lpstr>
      <vt:lpstr>'6 Cambridge University'!Print_Area</vt:lpstr>
      <vt:lpstr>'7 GAWI'!Print_Area</vt:lpstr>
      <vt:lpstr>'8 The European Commission'!Print_Area</vt:lpstr>
      <vt:lpstr>'9   UNFPA'!Print_Area</vt:lpstr>
      <vt:lpstr>'HCV Viral Load (VL)'!Print_Area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mzhordania</cp:lastModifiedBy>
  <cp:lastPrinted>2017-12-25T12:18:42Z</cp:lastPrinted>
  <dcterms:created xsi:type="dcterms:W3CDTF">2009-05-14T14:44:41Z</dcterms:created>
  <dcterms:modified xsi:type="dcterms:W3CDTF">2017-12-25T12:18:44Z</dcterms:modified>
</cp:coreProperties>
</file>